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hcccs.sharepoint.com/sites/DHCM_CandP/RBHAServicesTransfer/Shared Documents/SCORING/Locked Down Scoring Documents (Lock Down Date-092821)/Overall Scoring Tool (Excel)/Revised 10.18.2021/"/>
    </mc:Choice>
  </mc:AlternateContent>
  <xr:revisionPtr revIDLastSave="78" documentId="13_ncr:1_{0F3723BA-3371-44AE-9C71-191C200E441D}" xr6:coauthVersionLast="47" xr6:coauthVersionMax="47" xr10:uidLastSave="{D3F1435C-716B-4C37-82B0-3AA4EDEA05D0}"/>
  <bookViews>
    <workbookView xWindow="-120" yWindow="-120" windowWidth="29040" windowHeight="15840" firstSheet="1" activeTab="4" xr2:uid="{AD0ECB8B-FF77-4A2E-9F3D-81026830024A}"/>
  </bookViews>
  <sheets>
    <sheet name="PP ACC Final Score by GSA" sheetId="10" state="hidden" r:id="rId1"/>
    <sheet name="Ranking Summary" sheetId="11" r:id="rId2"/>
    <sheet name="Scores Statewide-Central" sheetId="1" r:id="rId3"/>
    <sheet name="Scores North" sheetId="8" r:id="rId4"/>
    <sheet name="Scores South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9" l="1"/>
  <c r="F7" i="9"/>
  <c r="G7" i="8"/>
  <c r="F7" i="8"/>
  <c r="L7" i="1"/>
  <c r="K7" i="1"/>
  <c r="J7" i="1"/>
  <c r="I7" i="1"/>
  <c r="H7" i="1"/>
  <c r="G7" i="1"/>
  <c r="F7" i="1"/>
  <c r="L25" i="1"/>
  <c r="L26" i="1" s="1"/>
  <c r="G26" i="8" s="1"/>
  <c r="K25" i="1"/>
  <c r="K26" i="1" s="1"/>
  <c r="G26" i="9" s="1"/>
  <c r="J25" i="1"/>
  <c r="I25" i="1"/>
  <c r="H25" i="1"/>
  <c r="G25" i="1"/>
  <c r="F25" i="1"/>
  <c r="L23" i="1"/>
  <c r="L24" i="1" s="1"/>
  <c r="G24" i="8" s="1"/>
  <c r="K23" i="1"/>
  <c r="J23" i="1"/>
  <c r="I23" i="1"/>
  <c r="H23" i="1"/>
  <c r="G23" i="1"/>
  <c r="F23" i="1"/>
  <c r="L21" i="1"/>
  <c r="L22" i="1" s="1"/>
  <c r="G22" i="8" s="1"/>
  <c r="K21" i="1"/>
  <c r="G21" i="9" s="1"/>
  <c r="J21" i="1"/>
  <c r="J22" i="1" s="1"/>
  <c r="F22" i="8" s="1"/>
  <c r="I21" i="1"/>
  <c r="H21" i="1"/>
  <c r="G21" i="1"/>
  <c r="F21" i="1"/>
  <c r="L19" i="1"/>
  <c r="L20" i="1" s="1"/>
  <c r="G20" i="8" s="1"/>
  <c r="K19" i="1"/>
  <c r="K20" i="1" s="1"/>
  <c r="G20" i="9" s="1"/>
  <c r="J19" i="1"/>
  <c r="I19" i="1"/>
  <c r="H19" i="1"/>
  <c r="G19" i="1"/>
  <c r="F19" i="1"/>
  <c r="L17" i="1"/>
  <c r="L18" i="1" s="1"/>
  <c r="G18" i="8" s="1"/>
  <c r="K17" i="1"/>
  <c r="K18" i="1" s="1"/>
  <c r="G18" i="9" s="1"/>
  <c r="J17" i="1"/>
  <c r="J18" i="1" s="1"/>
  <c r="F18" i="8" s="1"/>
  <c r="I17" i="1"/>
  <c r="I18" i="1" s="1"/>
  <c r="F18" i="9" s="1"/>
  <c r="H17" i="1"/>
  <c r="G17" i="1"/>
  <c r="F17" i="1"/>
  <c r="L15" i="1"/>
  <c r="L16" i="1" s="1"/>
  <c r="G16" i="8" s="1"/>
  <c r="K15" i="1"/>
  <c r="K16" i="1" s="1"/>
  <c r="G16" i="9" s="1"/>
  <c r="J15" i="1"/>
  <c r="J16" i="1" s="1"/>
  <c r="F16" i="8" s="1"/>
  <c r="I15" i="1"/>
  <c r="I16" i="1" s="1"/>
  <c r="F16" i="9" s="1"/>
  <c r="H15" i="1"/>
  <c r="H16" i="1" s="1"/>
  <c r="G15" i="1"/>
  <c r="G16" i="1" s="1"/>
  <c r="F15" i="1"/>
  <c r="L13" i="1"/>
  <c r="K13" i="1"/>
  <c r="J13" i="1"/>
  <c r="J14" i="1" s="1"/>
  <c r="F14" i="8" s="1"/>
  <c r="I13" i="1"/>
  <c r="H13" i="1"/>
  <c r="G13" i="1"/>
  <c r="F13" i="1"/>
  <c r="L11" i="1"/>
  <c r="L12" i="1" s="1"/>
  <c r="G12" i="8" s="1"/>
  <c r="K11" i="1"/>
  <c r="K12" i="1" s="1"/>
  <c r="G12" i="9" s="1"/>
  <c r="J11" i="1"/>
  <c r="J12" i="1" s="1"/>
  <c r="F12" i="8" s="1"/>
  <c r="I11" i="1"/>
  <c r="I12" i="1" s="1"/>
  <c r="F12" i="9" s="1"/>
  <c r="H11" i="1"/>
  <c r="H12" i="1" s="1"/>
  <c r="G11" i="1"/>
  <c r="G12" i="1" s="1"/>
  <c r="F11" i="1"/>
  <c r="L9" i="1"/>
  <c r="L10" i="1" s="1"/>
  <c r="G10" i="8" s="1"/>
  <c r="K9" i="1"/>
  <c r="K10" i="1" s="1"/>
  <c r="G10" i="9" s="1"/>
  <c r="J9" i="1"/>
  <c r="I9" i="1"/>
  <c r="H9" i="1"/>
  <c r="G9" i="1"/>
  <c r="F9" i="1"/>
  <c r="D27" i="1"/>
  <c r="G18" i="1" l="1"/>
  <c r="H18" i="1"/>
  <c r="F18" i="1"/>
  <c r="F16" i="1"/>
  <c r="F15" i="9"/>
  <c r="H10" i="1"/>
  <c r="F12" i="1"/>
  <c r="K14" i="1"/>
  <c r="G14" i="9" s="1"/>
  <c r="L14" i="1"/>
  <c r="G14" i="8" s="1"/>
  <c r="I14" i="1"/>
  <c r="F14" i="9" s="1"/>
  <c r="F14" i="1"/>
  <c r="G14" i="1"/>
  <c r="H14" i="1"/>
  <c r="G13" i="9"/>
  <c r="J20" i="1"/>
  <c r="F20" i="8" s="1"/>
  <c r="G20" i="1"/>
  <c r="H20" i="1"/>
  <c r="I20" i="1"/>
  <c r="F20" i="9" s="1"/>
  <c r="G19" i="8"/>
  <c r="F20" i="1"/>
  <c r="J24" i="1"/>
  <c r="F24" i="8" s="1"/>
  <c r="H24" i="1"/>
  <c r="I24" i="1"/>
  <c r="F24" i="9" s="1"/>
  <c r="K24" i="1"/>
  <c r="G24" i="9" s="1"/>
  <c r="F24" i="1"/>
  <c r="G24" i="1"/>
  <c r="G23" i="8"/>
  <c r="F22" i="1"/>
  <c r="G22" i="1"/>
  <c r="H22" i="1"/>
  <c r="I22" i="1"/>
  <c r="F22" i="9" s="1"/>
  <c r="I26" i="1"/>
  <c r="F26" i="9" s="1"/>
  <c r="J26" i="1"/>
  <c r="F26" i="8" s="1"/>
  <c r="H26" i="1"/>
  <c r="F26" i="1"/>
  <c r="G26" i="1"/>
  <c r="I10" i="1"/>
  <c r="F10" i="9" s="1"/>
  <c r="J10" i="1"/>
  <c r="F10" i="8" s="1"/>
  <c r="F10" i="1"/>
  <c r="G10" i="1"/>
  <c r="G25" i="8"/>
  <c r="F23" i="9"/>
  <c r="G13" i="8"/>
  <c r="F11" i="9"/>
  <c r="F25" i="9"/>
  <c r="G25" i="9"/>
  <c r="F25" i="8"/>
  <c r="F23" i="8"/>
  <c r="G23" i="9"/>
  <c r="K22" i="1"/>
  <c r="G22" i="9" s="1"/>
  <c r="F21" i="8"/>
  <c r="G21" i="8"/>
  <c r="F21" i="9"/>
  <c r="F19" i="9"/>
  <c r="G19" i="9"/>
  <c r="F19" i="8"/>
  <c r="F17" i="8"/>
  <c r="F17" i="9"/>
  <c r="G17" i="8"/>
  <c r="G17" i="9"/>
  <c r="F15" i="8"/>
  <c r="G15" i="8"/>
  <c r="G15" i="9"/>
  <c r="F13" i="8"/>
  <c r="F13" i="9"/>
  <c r="G11" i="9"/>
  <c r="F11" i="8"/>
  <c r="G11" i="8"/>
  <c r="F9" i="9"/>
  <c r="G9" i="8"/>
  <c r="G9" i="9"/>
  <c r="I8" i="1"/>
  <c r="K8" i="1"/>
  <c r="H8" i="1"/>
  <c r="F8" i="1"/>
  <c r="G8" i="1"/>
  <c r="J8" i="1"/>
  <c r="L8" i="1"/>
  <c r="G8" i="9"/>
  <c r="F8" i="9"/>
  <c r="G8" i="8"/>
  <c r="F8" i="8"/>
  <c r="J27" i="1" l="1"/>
  <c r="G27" i="1"/>
  <c r="K27" i="1"/>
  <c r="F27" i="1"/>
  <c r="F9" i="8"/>
  <c r="D27" i="8"/>
  <c r="D27" i="9"/>
  <c r="F27" i="8" l="1"/>
  <c r="F27" i="9"/>
  <c r="G27" i="8"/>
  <c r="G10" i="10" s="1"/>
  <c r="G27" i="9"/>
  <c r="K10" i="10" s="1"/>
  <c r="C6" i="10"/>
  <c r="C7" i="10"/>
  <c r="C8" i="10"/>
  <c r="C10" i="10"/>
  <c r="C9" i="10"/>
  <c r="C5" i="10" l="1"/>
  <c r="D9" i="10" s="1"/>
  <c r="D5" i="10" l="1"/>
  <c r="D10" i="10"/>
  <c r="D6" i="10"/>
  <c r="D7" i="10"/>
  <c r="D8" i="10"/>
  <c r="K8" i="10"/>
  <c r="L8" i="10" l="1"/>
  <c r="L10" i="10"/>
  <c r="G9" i="10"/>
  <c r="H10" i="10" l="1"/>
  <c r="H9" i="10"/>
</calcChain>
</file>

<file path=xl/sharedStrings.xml><?xml version="1.0" encoding="utf-8"?>
<sst xmlns="http://schemas.openxmlformats.org/spreadsheetml/2006/main" count="308" uniqueCount="68">
  <si>
    <t>Points Possible</t>
  </si>
  <si>
    <t>MOLINA COMPLETE CARE</t>
  </si>
  <si>
    <t>MERCY CARE (MC)</t>
  </si>
  <si>
    <t>UNITEDHEALTHCARE COMMUNITY PLAN (UHCCP)</t>
  </si>
  <si>
    <t>BANNER UNIVERSITY FAMILY CARE (BUFC)</t>
  </si>
  <si>
    <t>HEALTH CHOICE (HC)</t>
  </si>
  <si>
    <t xml:space="preserve">ARIZONA COMPLETE HEALTH (AZCH) </t>
  </si>
  <si>
    <t>ACC  Rank Score from Evaluation Team</t>
  </si>
  <si>
    <t>ACC  Weighted Score</t>
  </si>
  <si>
    <t>Total Points</t>
  </si>
  <si>
    <t>Number of AHCCCS Complete Care Offerors North GSA= 2</t>
  </si>
  <si>
    <t>Offerer</t>
  </si>
  <si>
    <t xml:space="preserve">ARIZONA COMPLETE HEALTH (AZCH)/ CARE1ST (CF)
</t>
  </si>
  <si>
    <t>Central GSA</t>
  </si>
  <si>
    <t>Total Score</t>
  </si>
  <si>
    <t>Rank Based on Total Score</t>
  </si>
  <si>
    <t>North GSA</t>
  </si>
  <si>
    <t>South GSA</t>
  </si>
  <si>
    <t>Number of AHCCCS Complete Care Offerors South GSA= 2</t>
  </si>
  <si>
    <t>PP ACC Measure</t>
  </si>
  <si>
    <t>PP ACC #</t>
  </si>
  <si>
    <t>PPA 2</t>
  </si>
  <si>
    <t>Non-Encounter Sanctions</t>
  </si>
  <si>
    <t>Notice to Cure</t>
  </si>
  <si>
    <t>PPA 3</t>
  </si>
  <si>
    <t>PPA 4</t>
  </si>
  <si>
    <t>Corrective Action Plan</t>
  </si>
  <si>
    <t>PPA 5</t>
  </si>
  <si>
    <t>Pended Encounter Sanctions</t>
  </si>
  <si>
    <t>PPA 6</t>
  </si>
  <si>
    <t>Encounter Data Validation Sanctions</t>
  </si>
  <si>
    <t>PPA 7</t>
  </si>
  <si>
    <t>Provider Survey</t>
  </si>
  <si>
    <t>PPA 8</t>
  </si>
  <si>
    <t>Claims Performance</t>
  </si>
  <si>
    <t>PPA 9</t>
  </si>
  <si>
    <t>Member Grievances</t>
  </si>
  <si>
    <t>PPA 10</t>
  </si>
  <si>
    <t>CAHPS</t>
  </si>
  <si>
    <t>GSA Specific -Central</t>
  </si>
  <si>
    <t>Past Performance with AHCCCS - ACC</t>
  </si>
  <si>
    <t>Scores North</t>
  </si>
  <si>
    <t>Network Adequacy</t>
  </si>
  <si>
    <t>Rank</t>
  </si>
  <si>
    <t>PPA 3 -  Notice to Cure</t>
  </si>
  <si>
    <t>PPA 4 - Corrective Action Plan</t>
  </si>
  <si>
    <t>PPA 5 - Pended Encounter Sanctions</t>
  </si>
  <si>
    <t>PPA 6 - Encounter Data Validation Sanctions</t>
  </si>
  <si>
    <t>PPA 7 - Provider Survey</t>
  </si>
  <si>
    <t>PPA 8 - Claims Performance</t>
  </si>
  <si>
    <t>PPA 9 - Member Grievances</t>
  </si>
  <si>
    <t>PPA 10 - CAHPS</t>
  </si>
  <si>
    <t>Ranking Summary</t>
  </si>
  <si>
    <t>GSA Specific -North</t>
  </si>
  <si>
    <t>GSA Specific -South</t>
  </si>
  <si>
    <t>Offeror</t>
  </si>
  <si>
    <t>Scores South</t>
  </si>
  <si>
    <t>PPA 1a</t>
  </si>
  <si>
    <t>PPA 1b</t>
  </si>
  <si>
    <t>PPA 1c</t>
  </si>
  <si>
    <t>PPA 1a - Network Adequacy - GSA Specific: Central</t>
  </si>
  <si>
    <t>PPA 1b - Network Adequacy - GSA Specific: North</t>
  </si>
  <si>
    <t>PPA 1C - Network Adequacy - GSA Specific: South</t>
  </si>
  <si>
    <t>PPA2 - Non-Encounter Sanctions</t>
  </si>
  <si>
    <t>If Offeror omits a submission, the requirement rank for that offeror for that submission will be an "X"</t>
  </si>
  <si>
    <t>CARE1ST (CF)</t>
  </si>
  <si>
    <t>Scores Statewide/Central GSA</t>
  </si>
  <si>
    <t>Number of AHCCCS Complete Care Offerors Statewide/Central GSA=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</si>
</sst>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rgb="FF000000"/>
      <name val="Arial"/>
      <family val="2"/>
    </font>
    <font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CC0D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/>
      <top style="medium">
        <color rgb="FFCCCCCC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wrapText="1"/>
    </xf>
    <xf numFmtId="0" fontId="2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wrapText="1"/>
    </xf>
    <xf numFmtId="0" fontId="2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wrapText="1"/>
    </xf>
    <xf numFmtId="0" fontId="2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wrapText="1"/>
    </xf>
    <xf numFmtId="0" fontId="2" fillId="7" borderId="12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2" fontId="2" fillId="2" borderId="8" xfId="0" applyNumberFormat="1" applyFont="1" applyFill="1" applyBorder="1" applyAlignment="1">
      <alignment horizontal="center" vertical="center"/>
    </xf>
    <xf numFmtId="2" fontId="2" fillId="3" borderId="10" xfId="0" applyNumberFormat="1" applyFont="1" applyFill="1" applyBorder="1" applyAlignment="1">
      <alignment horizontal="center" vertical="center"/>
    </xf>
    <xf numFmtId="2" fontId="2" fillId="4" borderId="10" xfId="0" applyNumberFormat="1" applyFont="1" applyFill="1" applyBorder="1" applyAlignment="1">
      <alignment horizontal="center" vertical="center"/>
    </xf>
    <xf numFmtId="2" fontId="2" fillId="5" borderId="10" xfId="0" applyNumberFormat="1" applyFont="1" applyFill="1" applyBorder="1" applyAlignment="1">
      <alignment horizontal="center" vertical="center"/>
    </xf>
    <xf numFmtId="2" fontId="2" fillId="6" borderId="10" xfId="0" applyNumberFormat="1" applyFont="1" applyFill="1" applyBorder="1" applyAlignment="1">
      <alignment horizontal="center" vertical="center"/>
    </xf>
    <xf numFmtId="2" fontId="2" fillId="7" borderId="12" xfId="0" applyNumberFormat="1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2" fontId="2" fillId="8" borderId="8" xfId="0" applyNumberFormat="1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wrapText="1"/>
    </xf>
    <xf numFmtId="0" fontId="2" fillId="8" borderId="10" xfId="0" applyFont="1" applyFill="1" applyBorder="1" applyAlignment="1">
      <alignment horizontal="center" vertical="center"/>
    </xf>
    <xf numFmtId="2" fontId="2" fillId="8" borderId="10" xfId="0" applyNumberFormat="1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wrapText="1"/>
    </xf>
    <xf numFmtId="0" fontId="4" fillId="0" borderId="0" xfId="0" applyFont="1"/>
    <xf numFmtId="0" fontId="0" fillId="0" borderId="7" xfId="0" applyBorder="1"/>
    <xf numFmtId="0" fontId="0" fillId="0" borderId="4" xfId="0" applyBorder="1"/>
    <xf numFmtId="0" fontId="0" fillId="0" borderId="6" xfId="0" applyBorder="1"/>
    <xf numFmtId="0" fontId="0" fillId="0" borderId="4" xfId="0" applyFill="1" applyBorder="1"/>
    <xf numFmtId="0" fontId="0" fillId="0" borderId="6" xfId="0" applyFill="1" applyBorder="1"/>
    <xf numFmtId="0" fontId="0" fillId="2" borderId="15" xfId="0" applyFill="1" applyBorder="1" applyAlignment="1">
      <alignment horizontal="center"/>
    </xf>
    <xf numFmtId="2" fontId="0" fillId="2" borderId="16" xfId="0" applyNumberFormat="1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2" fontId="0" fillId="3" borderId="16" xfId="0" applyNumberFormat="1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2" fontId="0" fillId="4" borderId="16" xfId="0" applyNumberFormat="1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2" fontId="0" fillId="5" borderId="16" xfId="0" applyNumberFormat="1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2" fontId="0" fillId="6" borderId="16" xfId="0" applyNumberFormat="1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2" fontId="0" fillId="7" borderId="16" xfId="0" applyNumberFormat="1" applyFill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1" fillId="0" borderId="2" xfId="0" applyFont="1" applyBorder="1" applyAlignment="1">
      <alignment horizontal="center"/>
    </xf>
    <xf numFmtId="0" fontId="7" fillId="0" borderId="0" xfId="0" applyFont="1"/>
    <xf numFmtId="0" fontId="1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9" borderId="12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wrapText="1"/>
    </xf>
    <xf numFmtId="0" fontId="2" fillId="9" borderId="1" xfId="0" applyFont="1" applyFill="1" applyBorder="1" applyAlignment="1">
      <alignment horizontal="center" vertical="center" wrapText="1"/>
    </xf>
    <xf numFmtId="0" fontId="0" fillId="9" borderId="15" xfId="0" applyFill="1" applyBorder="1" applyAlignment="1">
      <alignment horizontal="center"/>
    </xf>
    <xf numFmtId="2" fontId="0" fillId="9" borderId="16" xfId="0" applyNumberFormat="1" applyFill="1" applyBorder="1" applyAlignment="1">
      <alignment horizontal="center"/>
    </xf>
    <xf numFmtId="0" fontId="1" fillId="0" borderId="7" xfId="0" applyFont="1" applyBorder="1"/>
    <xf numFmtId="3" fontId="1" fillId="0" borderId="14" xfId="0" applyNumberFormat="1" applyFont="1" applyBorder="1" applyAlignment="1">
      <alignment horizontal="center"/>
    </xf>
    <xf numFmtId="0" fontId="1" fillId="0" borderId="14" xfId="0" applyFont="1" applyBorder="1"/>
    <xf numFmtId="4" fontId="1" fillId="2" borderId="1" xfId="0" applyNumberFormat="1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4" fontId="1" fillId="5" borderId="1" xfId="0" applyNumberFormat="1" applyFont="1" applyFill="1" applyBorder="1" applyAlignment="1">
      <alignment horizontal="center"/>
    </xf>
    <xf numFmtId="4" fontId="1" fillId="6" borderId="1" xfId="0" applyNumberFormat="1" applyFont="1" applyFill="1" applyBorder="1" applyAlignment="1">
      <alignment horizontal="center"/>
    </xf>
    <xf numFmtId="4" fontId="1" fillId="7" borderId="1" xfId="0" applyNumberFormat="1" applyFont="1" applyFill="1" applyBorder="1" applyAlignment="1">
      <alignment horizontal="center"/>
    </xf>
    <xf numFmtId="4" fontId="1" fillId="9" borderId="1" xfId="0" applyNumberFormat="1" applyFont="1" applyFill="1" applyBorder="1" applyAlignment="1">
      <alignment horizontal="center"/>
    </xf>
    <xf numFmtId="2" fontId="0" fillId="0" borderId="0" xfId="0" applyNumberFormat="1"/>
    <xf numFmtId="4" fontId="1" fillId="8" borderId="1" xfId="0" applyNumberFormat="1" applyFont="1" applyFill="1" applyBorder="1" applyAlignment="1">
      <alignment horizontal="center"/>
    </xf>
    <xf numFmtId="0" fontId="3" fillId="2" borderId="9" xfId="0" applyFont="1" applyFill="1" applyBorder="1" applyAlignment="1" applyProtection="1">
      <alignment horizontal="center" wrapText="1"/>
      <protection locked="0"/>
    </xf>
    <xf numFmtId="0" fontId="3" fillId="3" borderId="11" xfId="0" applyFont="1" applyFill="1" applyBorder="1" applyAlignment="1" applyProtection="1">
      <alignment horizontal="center" wrapText="1"/>
      <protection locked="0"/>
    </xf>
    <xf numFmtId="0" fontId="3" fillId="4" borderId="11" xfId="0" applyFont="1" applyFill="1" applyBorder="1" applyAlignment="1" applyProtection="1">
      <alignment horizontal="center" wrapText="1"/>
      <protection locked="0"/>
    </xf>
    <xf numFmtId="0" fontId="3" fillId="5" borderId="11" xfId="0" applyFont="1" applyFill="1" applyBorder="1" applyAlignment="1" applyProtection="1">
      <alignment horizontal="center" wrapText="1"/>
      <protection locked="0"/>
    </xf>
    <xf numFmtId="0" fontId="3" fillId="6" borderId="11" xfId="0" applyFont="1" applyFill="1" applyBorder="1" applyAlignment="1" applyProtection="1">
      <alignment horizontal="center" wrapText="1"/>
      <protection locked="0"/>
    </xf>
    <xf numFmtId="0" fontId="3" fillId="7" borderId="13" xfId="0" applyFont="1" applyFill="1" applyBorder="1" applyAlignment="1" applyProtection="1">
      <alignment horizontal="center" wrapText="1"/>
      <protection locked="0"/>
    </xf>
    <xf numFmtId="0" fontId="3" fillId="9" borderId="13" xfId="0" applyFont="1" applyFill="1" applyBorder="1" applyAlignment="1" applyProtection="1">
      <alignment horizontal="center" wrapText="1"/>
      <protection locked="0"/>
    </xf>
    <xf numFmtId="0" fontId="1" fillId="0" borderId="7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1"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CCC0DA"/>
      <color rgb="FF95B3D7"/>
      <color rgb="FFDA9694"/>
      <color rgb="FFD8E4BC"/>
      <color rgb="FFFCD5B4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709CB-7B85-49AC-8FDB-936960E4B56F}">
  <dimension ref="B2:L10"/>
  <sheetViews>
    <sheetView showGridLines="0" workbookViewId="0">
      <selection activeCell="C15" sqref="C15"/>
    </sheetView>
  </sheetViews>
  <sheetFormatPr defaultRowHeight="15" x14ac:dyDescent="0.25"/>
  <cols>
    <col min="2" max="2" width="45.85546875" bestFit="1" customWidth="1"/>
    <col min="3" max="3" width="18.42578125" customWidth="1"/>
    <col min="4" max="4" width="14" customWidth="1"/>
    <col min="6" max="6" width="45.85546875" bestFit="1" customWidth="1"/>
    <col min="7" max="7" width="10.140625" bestFit="1" customWidth="1"/>
    <col min="8" max="8" width="12" customWidth="1"/>
    <col min="10" max="10" width="45.85546875" bestFit="1" customWidth="1"/>
    <col min="11" max="11" width="10.140625" bestFit="1" customWidth="1"/>
    <col min="12" max="12" width="10.42578125" customWidth="1"/>
  </cols>
  <sheetData>
    <row r="2" spans="2:12" ht="15.75" thickBot="1" x14ac:dyDescent="0.3"/>
    <row r="3" spans="2:12" ht="15.75" thickBot="1" x14ac:dyDescent="0.3">
      <c r="B3" s="89" t="s">
        <v>13</v>
      </c>
      <c r="C3" s="90"/>
      <c r="D3" s="91"/>
      <c r="F3" s="89" t="s">
        <v>16</v>
      </c>
      <c r="G3" s="90"/>
      <c r="H3" s="91"/>
      <c r="J3" s="89" t="s">
        <v>17</v>
      </c>
      <c r="K3" s="90"/>
      <c r="L3" s="91"/>
    </row>
    <row r="4" spans="2:12" ht="60.75" thickBot="1" x14ac:dyDescent="0.3">
      <c r="B4" s="14" t="s">
        <v>11</v>
      </c>
      <c r="C4" s="15" t="s">
        <v>14</v>
      </c>
      <c r="D4" s="28" t="s">
        <v>15</v>
      </c>
      <c r="F4" s="14" t="s">
        <v>11</v>
      </c>
      <c r="G4" s="15" t="s">
        <v>14</v>
      </c>
      <c r="H4" s="28" t="s">
        <v>15</v>
      </c>
      <c r="J4" s="14" t="s">
        <v>11</v>
      </c>
      <c r="K4" s="15" t="s">
        <v>14</v>
      </c>
      <c r="L4" s="28" t="s">
        <v>15</v>
      </c>
    </row>
    <row r="5" spans="2:12" ht="15.75" thickBot="1" x14ac:dyDescent="0.3">
      <c r="B5" s="16" t="s">
        <v>1</v>
      </c>
      <c r="C5" s="29">
        <f>'Scores Statewide-Central'!F27</f>
        <v>1012.1428571428571</v>
      </c>
      <c r="D5" s="17">
        <f>IF(C5=0,"",RANK(C5,$C$5:$C$10,0))</f>
        <v>3</v>
      </c>
      <c r="F5" s="35" t="s">
        <v>1</v>
      </c>
      <c r="G5" s="36"/>
      <c r="H5" s="37"/>
      <c r="J5" s="35" t="s">
        <v>1</v>
      </c>
      <c r="K5" s="36"/>
      <c r="L5" s="37"/>
    </row>
    <row r="6" spans="2:12" ht="15.75" thickBot="1" x14ac:dyDescent="0.3">
      <c r="B6" s="18" t="s">
        <v>2</v>
      </c>
      <c r="C6" s="30">
        <f>'Scores Statewide-Central'!G27</f>
        <v>1103.5714285714287</v>
      </c>
      <c r="D6" s="19">
        <f t="shared" ref="D6:D10" si="0">IF(C6=0,"",RANK(C6,$C$5:$C$10,0))</f>
        <v>2</v>
      </c>
      <c r="F6" s="38" t="s">
        <v>2</v>
      </c>
      <c r="G6" s="39"/>
      <c r="H6" s="40"/>
      <c r="J6" s="38" t="s">
        <v>2</v>
      </c>
      <c r="K6" s="39"/>
      <c r="L6" s="40"/>
    </row>
    <row r="7" spans="2:12" ht="15.75" thickBot="1" x14ac:dyDescent="0.3">
      <c r="B7" s="20" t="s">
        <v>3</v>
      </c>
      <c r="C7" s="31">
        <f>'Scores Statewide-Central'!H27</f>
        <v>0</v>
      </c>
      <c r="D7" s="21" t="str">
        <f t="shared" si="0"/>
        <v/>
      </c>
      <c r="F7" s="38" t="s">
        <v>3</v>
      </c>
      <c r="G7" s="39"/>
      <c r="H7" s="40"/>
      <c r="J7" s="38" t="s">
        <v>3</v>
      </c>
      <c r="K7" s="39"/>
      <c r="L7" s="40"/>
    </row>
    <row r="8" spans="2:12" ht="15.75" thickBot="1" x14ac:dyDescent="0.3">
      <c r="B8" s="22" t="s">
        <v>4</v>
      </c>
      <c r="C8" s="32">
        <f>'Scores Statewide-Central'!I27</f>
        <v>0</v>
      </c>
      <c r="D8" s="23" t="str">
        <f t="shared" si="0"/>
        <v/>
      </c>
      <c r="F8" s="38" t="s">
        <v>4</v>
      </c>
      <c r="G8" s="39"/>
      <c r="H8" s="40"/>
      <c r="J8" s="22" t="s">
        <v>4</v>
      </c>
      <c r="K8" s="32">
        <f>'Scores South'!F27</f>
        <v>1155.3571428571429</v>
      </c>
      <c r="L8" s="23">
        <f>IF(K8=0,"",RANK(K8,$K$6:$K$10,0))</f>
        <v>1</v>
      </c>
    </row>
    <row r="9" spans="2:12" ht="15.75" thickBot="1" x14ac:dyDescent="0.3">
      <c r="B9" s="24" t="s">
        <v>5</v>
      </c>
      <c r="C9" s="33">
        <f>IF('Scores Statewide-Central'!J3="x","",'Scores Statewide-Central'!J27)</f>
        <v>1188.2142857142856</v>
      </c>
      <c r="D9" s="25">
        <f>IF(OR(C9="",C9=0),"",RANK(C9,$C$5:$C$10,0))</f>
        <v>1</v>
      </c>
      <c r="F9" s="24" t="s">
        <v>5</v>
      </c>
      <c r="G9" s="33">
        <f>'Scores North'!F27</f>
        <v>1170.3571428571427</v>
      </c>
      <c r="H9" s="25">
        <f>IF(G9=0,"",RANK(G9,$G$9:$G$10,0))</f>
        <v>2</v>
      </c>
      <c r="J9" s="38" t="s">
        <v>5</v>
      </c>
      <c r="K9" s="39"/>
      <c r="L9" s="40"/>
    </row>
    <row r="10" spans="2:12" ht="15.75" thickBot="1" x14ac:dyDescent="0.3">
      <c r="B10" s="26" t="s">
        <v>12</v>
      </c>
      <c r="C10" s="34">
        <f>'Scores Statewide-Central'!K27</f>
        <v>800.00000000000011</v>
      </c>
      <c r="D10" s="27">
        <f t="shared" si="0"/>
        <v>4</v>
      </c>
      <c r="F10" s="26" t="s">
        <v>12</v>
      </c>
      <c r="G10" s="34">
        <f>'Scores North'!G27</f>
        <v>1466.0714285714287</v>
      </c>
      <c r="H10" s="27">
        <f>IF(G10=0,"",RANK(G10,$G$9:$G$10,0))</f>
        <v>1</v>
      </c>
      <c r="J10" s="26" t="s">
        <v>12</v>
      </c>
      <c r="K10" s="34">
        <f>'Scores South'!G27</f>
        <v>782.14285714285722</v>
      </c>
      <c r="L10" s="27">
        <f>IF(K10=0,"",RANK(K10,$K$6:$K$10,0))</f>
        <v>2</v>
      </c>
    </row>
  </sheetData>
  <mergeCells count="3">
    <mergeCell ref="B3:D3"/>
    <mergeCell ref="F3:H3"/>
    <mergeCell ref="J3:L3"/>
  </mergeCell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B9D46DAB-C69F-4EAD-8626-AE0821DBCB48}">
            <xm:f>'Scores Statewide-Central'!$J$3="x"</xm:f>
            <x14:dxf>
              <fill>
                <patternFill>
                  <bgColor theme="0" tint="-0.34998626667073579"/>
                </patternFill>
              </fill>
            </x14:dxf>
          </x14:cfRule>
          <xm:sqref>B9:D9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7CE2C-1D58-4922-9FAB-EA35A19B8234}">
  <dimension ref="B1:L48"/>
  <sheetViews>
    <sheetView showGridLines="0" workbookViewId="0">
      <selection activeCell="F38" sqref="F38"/>
    </sheetView>
  </sheetViews>
  <sheetFormatPr defaultRowHeight="15" x14ac:dyDescent="0.25"/>
  <cols>
    <col min="2" max="2" width="48" bestFit="1" customWidth="1"/>
    <col min="3" max="3" width="13.42578125" bestFit="1" customWidth="1"/>
    <col min="5" max="5" width="48" bestFit="1" customWidth="1"/>
    <col min="6" max="6" width="7.5703125" customWidth="1"/>
    <col min="8" max="8" width="48" bestFit="1" customWidth="1"/>
  </cols>
  <sheetData>
    <row r="1" spans="2:12" ht="26.25" x14ac:dyDescent="0.4">
      <c r="B1" s="92" t="s">
        <v>40</v>
      </c>
      <c r="C1" s="92"/>
      <c r="D1" s="92"/>
      <c r="E1" s="92"/>
      <c r="F1" s="92"/>
      <c r="G1" s="92"/>
      <c r="H1" s="92"/>
      <c r="I1" s="92"/>
      <c r="J1" s="92"/>
      <c r="K1" s="92"/>
      <c r="L1" s="59"/>
    </row>
    <row r="2" spans="2:12" ht="18.75" x14ac:dyDescent="0.3">
      <c r="B2" s="93" t="s">
        <v>52</v>
      </c>
      <c r="C2" s="93"/>
      <c r="D2" s="93"/>
      <c r="E2" s="93"/>
      <c r="F2" s="93"/>
      <c r="G2" s="93"/>
      <c r="H2" s="93"/>
      <c r="I2" s="93"/>
      <c r="J2" s="93"/>
      <c r="K2" s="93"/>
      <c r="L2" s="60"/>
    </row>
    <row r="5" spans="2:12" x14ac:dyDescent="0.25">
      <c r="B5" t="s">
        <v>64</v>
      </c>
    </row>
    <row r="6" spans="2:12" ht="15.75" thickBot="1" x14ac:dyDescent="0.3"/>
    <row r="7" spans="2:12" ht="15.75" thickBot="1" x14ac:dyDescent="0.3">
      <c r="B7" s="89" t="s">
        <v>60</v>
      </c>
      <c r="C7" s="91"/>
      <c r="E7" s="89" t="s">
        <v>61</v>
      </c>
      <c r="F7" s="91"/>
      <c r="H7" s="89" t="s">
        <v>62</v>
      </c>
      <c r="I7" s="91"/>
    </row>
    <row r="8" spans="2:12" ht="15.75" thickBot="1" x14ac:dyDescent="0.3">
      <c r="B8" s="14" t="s">
        <v>55</v>
      </c>
      <c r="C8" s="61" t="s">
        <v>43</v>
      </c>
      <c r="E8" s="14" t="s">
        <v>55</v>
      </c>
      <c r="F8" s="61" t="s">
        <v>43</v>
      </c>
      <c r="H8" s="14" t="s">
        <v>55</v>
      </c>
      <c r="I8" s="61" t="s">
        <v>43</v>
      </c>
    </row>
    <row r="9" spans="2:12" ht="15.75" thickBot="1" x14ac:dyDescent="0.3">
      <c r="B9" s="16" t="s">
        <v>1</v>
      </c>
      <c r="C9" s="82">
        <v>1</v>
      </c>
      <c r="E9" s="35" t="s">
        <v>1</v>
      </c>
      <c r="F9" s="37"/>
      <c r="H9" s="35" t="s">
        <v>1</v>
      </c>
      <c r="I9" s="37"/>
    </row>
    <row r="10" spans="2:12" ht="15.75" thickBot="1" x14ac:dyDescent="0.3">
      <c r="B10" s="18" t="s">
        <v>2</v>
      </c>
      <c r="C10" s="83">
        <v>1</v>
      </c>
      <c r="E10" s="38" t="s">
        <v>2</v>
      </c>
      <c r="F10" s="40"/>
      <c r="H10" s="38" t="s">
        <v>2</v>
      </c>
      <c r="I10" s="40"/>
    </row>
    <row r="11" spans="2:12" ht="15.75" thickBot="1" x14ac:dyDescent="0.3">
      <c r="B11" s="20" t="s">
        <v>3</v>
      </c>
      <c r="C11" s="84">
        <v>1</v>
      </c>
      <c r="E11" s="38" t="s">
        <v>3</v>
      </c>
      <c r="F11" s="40"/>
      <c r="H11" s="38" t="s">
        <v>3</v>
      </c>
      <c r="I11" s="40"/>
    </row>
    <row r="12" spans="2:12" ht="15.75" thickBot="1" x14ac:dyDescent="0.3">
      <c r="B12" s="22" t="s">
        <v>4</v>
      </c>
      <c r="C12" s="85">
        <v>1</v>
      </c>
      <c r="E12" s="38" t="s">
        <v>4</v>
      </c>
      <c r="F12" s="40"/>
      <c r="H12" s="22" t="s">
        <v>4</v>
      </c>
      <c r="I12" s="85">
        <v>1</v>
      </c>
    </row>
    <row r="13" spans="2:12" ht="15.75" thickBot="1" x14ac:dyDescent="0.3">
      <c r="B13" s="24" t="s">
        <v>5</v>
      </c>
      <c r="C13" s="86">
        <v>1</v>
      </c>
      <c r="E13" s="24" t="s">
        <v>5</v>
      </c>
      <c r="F13" s="86">
        <v>2</v>
      </c>
      <c r="H13" s="38" t="s">
        <v>5</v>
      </c>
      <c r="I13" s="40"/>
    </row>
    <row r="14" spans="2:12" ht="15.75" thickBot="1" x14ac:dyDescent="0.3">
      <c r="B14" s="26" t="s">
        <v>6</v>
      </c>
      <c r="C14" s="87">
        <v>1</v>
      </c>
      <c r="E14" s="66" t="s">
        <v>6</v>
      </c>
      <c r="F14" s="67"/>
      <c r="H14" s="26" t="s">
        <v>6</v>
      </c>
      <c r="I14" s="87">
        <v>2</v>
      </c>
    </row>
    <row r="15" spans="2:12" ht="15.75" thickBot="1" x14ac:dyDescent="0.3">
      <c r="B15" s="65" t="s">
        <v>65</v>
      </c>
      <c r="C15" s="88">
        <v>1</v>
      </c>
      <c r="E15" s="65" t="s">
        <v>65</v>
      </c>
      <c r="F15" s="88">
        <v>1</v>
      </c>
      <c r="H15" s="66" t="s">
        <v>65</v>
      </c>
      <c r="I15" s="67"/>
    </row>
    <row r="16" spans="2:12" x14ac:dyDescent="0.25">
      <c r="B16" s="62"/>
    </row>
    <row r="17" spans="2:9" ht="15.75" thickBot="1" x14ac:dyDescent="0.3"/>
    <row r="18" spans="2:9" ht="15.75" thickBot="1" x14ac:dyDescent="0.3">
      <c r="B18" s="89" t="s">
        <v>63</v>
      </c>
      <c r="C18" s="91"/>
      <c r="E18" s="89" t="s">
        <v>44</v>
      </c>
      <c r="F18" s="91"/>
      <c r="H18" s="89" t="s">
        <v>45</v>
      </c>
      <c r="I18" s="91"/>
    </row>
    <row r="19" spans="2:9" ht="15.75" thickBot="1" x14ac:dyDescent="0.3">
      <c r="B19" s="14" t="s">
        <v>55</v>
      </c>
      <c r="C19" s="61" t="s">
        <v>43</v>
      </c>
      <c r="E19" s="14" t="s">
        <v>55</v>
      </c>
      <c r="F19" s="61" t="s">
        <v>43</v>
      </c>
      <c r="H19" s="14" t="s">
        <v>55</v>
      </c>
      <c r="I19" s="61" t="s">
        <v>43</v>
      </c>
    </row>
    <row r="20" spans="2:9" ht="15.75" thickBot="1" x14ac:dyDescent="0.3">
      <c r="B20" s="16" t="s">
        <v>1</v>
      </c>
      <c r="C20" s="82">
        <v>6</v>
      </c>
      <c r="E20" s="16" t="s">
        <v>1</v>
      </c>
      <c r="F20" s="82">
        <v>1</v>
      </c>
      <c r="H20" s="16" t="s">
        <v>1</v>
      </c>
      <c r="I20" s="82">
        <v>1</v>
      </c>
    </row>
    <row r="21" spans="2:9" ht="15.75" thickBot="1" x14ac:dyDescent="0.3">
      <c r="B21" s="18" t="s">
        <v>2</v>
      </c>
      <c r="C21" s="83">
        <v>5</v>
      </c>
      <c r="E21" s="18" t="s">
        <v>2</v>
      </c>
      <c r="F21" s="83">
        <v>1</v>
      </c>
      <c r="H21" s="18" t="s">
        <v>2</v>
      </c>
      <c r="I21" s="83">
        <v>1</v>
      </c>
    </row>
    <row r="22" spans="2:9" ht="15.75" thickBot="1" x14ac:dyDescent="0.3">
      <c r="B22" s="20" t="s">
        <v>3</v>
      </c>
      <c r="C22" s="84">
        <v>1</v>
      </c>
      <c r="E22" s="20" t="s">
        <v>3</v>
      </c>
      <c r="F22" s="84">
        <v>1</v>
      </c>
      <c r="H22" s="20" t="s">
        <v>3</v>
      </c>
      <c r="I22" s="84">
        <v>1</v>
      </c>
    </row>
    <row r="23" spans="2:9" ht="15.75" thickBot="1" x14ac:dyDescent="0.3">
      <c r="B23" s="22" t="s">
        <v>4</v>
      </c>
      <c r="C23" s="85">
        <v>1</v>
      </c>
      <c r="E23" s="22" t="s">
        <v>4</v>
      </c>
      <c r="F23" s="85">
        <v>1</v>
      </c>
      <c r="H23" s="22" t="s">
        <v>4</v>
      </c>
      <c r="I23" s="85">
        <v>1</v>
      </c>
    </row>
    <row r="24" spans="2:9" ht="15.75" thickBot="1" x14ac:dyDescent="0.3">
      <c r="B24" s="24" t="s">
        <v>5</v>
      </c>
      <c r="C24" s="86">
        <v>1</v>
      </c>
      <c r="E24" s="24" t="s">
        <v>5</v>
      </c>
      <c r="F24" s="86">
        <v>1</v>
      </c>
      <c r="H24" s="24" t="s">
        <v>5</v>
      </c>
      <c r="I24" s="86">
        <v>1</v>
      </c>
    </row>
    <row r="25" spans="2:9" ht="15.75" thickBot="1" x14ac:dyDescent="0.3">
      <c r="B25" s="26" t="s">
        <v>6</v>
      </c>
      <c r="C25" s="87">
        <v>7</v>
      </c>
      <c r="E25" s="26" t="s">
        <v>6</v>
      </c>
      <c r="F25" s="87">
        <v>1</v>
      </c>
      <c r="H25" s="26" t="s">
        <v>6</v>
      </c>
      <c r="I25" s="87">
        <v>1</v>
      </c>
    </row>
    <row r="26" spans="2:9" ht="15.75" thickBot="1" x14ac:dyDescent="0.3">
      <c r="B26" s="65" t="s">
        <v>65</v>
      </c>
      <c r="C26" s="88">
        <v>1</v>
      </c>
      <c r="E26" s="65" t="s">
        <v>65</v>
      </c>
      <c r="F26" s="88">
        <v>1</v>
      </c>
      <c r="H26" s="65" t="s">
        <v>65</v>
      </c>
      <c r="I26" s="88">
        <v>1</v>
      </c>
    </row>
    <row r="28" spans="2:9" ht="15.75" thickBot="1" x14ac:dyDescent="0.3"/>
    <row r="29" spans="2:9" ht="15.75" thickBot="1" x14ac:dyDescent="0.3">
      <c r="B29" s="89" t="s">
        <v>46</v>
      </c>
      <c r="C29" s="91"/>
      <c r="E29" s="89" t="s">
        <v>47</v>
      </c>
      <c r="F29" s="91"/>
      <c r="H29" s="89" t="s">
        <v>48</v>
      </c>
      <c r="I29" s="91"/>
    </row>
    <row r="30" spans="2:9" ht="15.75" thickBot="1" x14ac:dyDescent="0.3">
      <c r="B30" s="14" t="s">
        <v>55</v>
      </c>
      <c r="C30" s="61" t="s">
        <v>43</v>
      </c>
      <c r="E30" s="14" t="s">
        <v>55</v>
      </c>
      <c r="F30" s="61" t="s">
        <v>43</v>
      </c>
      <c r="H30" s="14" t="s">
        <v>55</v>
      </c>
      <c r="I30" s="61" t="s">
        <v>43</v>
      </c>
    </row>
    <row r="31" spans="2:9" ht="15.75" thickBot="1" x14ac:dyDescent="0.3">
      <c r="B31" s="16" t="s">
        <v>1</v>
      </c>
      <c r="C31" s="82">
        <v>1</v>
      </c>
      <c r="E31" s="16" t="s">
        <v>1</v>
      </c>
      <c r="F31" s="82">
        <v>5</v>
      </c>
      <c r="H31" s="16" t="s">
        <v>1</v>
      </c>
      <c r="I31" s="82">
        <v>4</v>
      </c>
    </row>
    <row r="32" spans="2:9" ht="15.75" thickBot="1" x14ac:dyDescent="0.3">
      <c r="B32" s="18" t="s">
        <v>2</v>
      </c>
      <c r="C32" s="83">
        <v>6</v>
      </c>
      <c r="E32" s="18" t="s">
        <v>2</v>
      </c>
      <c r="F32" s="83">
        <v>1</v>
      </c>
      <c r="H32" s="18" t="s">
        <v>2</v>
      </c>
      <c r="I32" s="83">
        <v>1</v>
      </c>
    </row>
    <row r="33" spans="2:9" ht="15.75" thickBot="1" x14ac:dyDescent="0.3">
      <c r="B33" s="20" t="s">
        <v>3</v>
      </c>
      <c r="C33" s="84">
        <v>1</v>
      </c>
      <c r="E33" s="20" t="s">
        <v>3</v>
      </c>
      <c r="F33" s="84">
        <v>1</v>
      </c>
      <c r="H33" s="20" t="s">
        <v>3</v>
      </c>
      <c r="I33" s="84">
        <v>5</v>
      </c>
    </row>
    <row r="34" spans="2:9" ht="15.75" thickBot="1" x14ac:dyDescent="0.3">
      <c r="B34" s="22" t="s">
        <v>4</v>
      </c>
      <c r="C34" s="85">
        <v>7</v>
      </c>
      <c r="E34" s="22" t="s">
        <v>4</v>
      </c>
      <c r="F34" s="85">
        <v>6</v>
      </c>
      <c r="H34" s="22" t="s">
        <v>4</v>
      </c>
      <c r="I34" s="85">
        <v>6</v>
      </c>
    </row>
    <row r="35" spans="2:9" ht="15.75" thickBot="1" x14ac:dyDescent="0.3">
      <c r="B35" s="24" t="s">
        <v>5</v>
      </c>
      <c r="C35" s="86">
        <v>5</v>
      </c>
      <c r="E35" s="24" t="s">
        <v>5</v>
      </c>
      <c r="F35" s="86">
        <v>1</v>
      </c>
      <c r="H35" s="24" t="s">
        <v>5</v>
      </c>
      <c r="I35" s="86">
        <v>3</v>
      </c>
    </row>
    <row r="36" spans="2:9" ht="15.75" thickBot="1" x14ac:dyDescent="0.3">
      <c r="B36" s="26" t="s">
        <v>6</v>
      </c>
      <c r="C36" s="87">
        <v>4</v>
      </c>
      <c r="E36" s="26" t="s">
        <v>6</v>
      </c>
      <c r="F36" s="87">
        <v>7</v>
      </c>
      <c r="H36" s="26" t="s">
        <v>6</v>
      </c>
      <c r="I36" s="87">
        <v>7</v>
      </c>
    </row>
    <row r="37" spans="2:9" ht="15.75" thickBot="1" x14ac:dyDescent="0.3">
      <c r="B37" s="65" t="s">
        <v>65</v>
      </c>
      <c r="C37" s="88">
        <v>3</v>
      </c>
      <c r="E37" s="65" t="s">
        <v>65</v>
      </c>
      <c r="F37" s="88">
        <v>1</v>
      </c>
      <c r="H37" s="65" t="s">
        <v>65</v>
      </c>
      <c r="I37" s="88">
        <v>2</v>
      </c>
    </row>
    <row r="39" spans="2:9" ht="15.75" thickBot="1" x14ac:dyDescent="0.3"/>
    <row r="40" spans="2:9" ht="15.75" thickBot="1" x14ac:dyDescent="0.3">
      <c r="B40" s="89" t="s">
        <v>49</v>
      </c>
      <c r="C40" s="91"/>
      <c r="E40" s="89" t="s">
        <v>50</v>
      </c>
      <c r="F40" s="91"/>
      <c r="H40" s="89" t="s">
        <v>51</v>
      </c>
      <c r="I40" s="91"/>
    </row>
    <row r="41" spans="2:9" ht="15.75" thickBot="1" x14ac:dyDescent="0.3">
      <c r="B41" s="14" t="s">
        <v>55</v>
      </c>
      <c r="C41" s="61" t="s">
        <v>43</v>
      </c>
      <c r="E41" s="14" t="s">
        <v>55</v>
      </c>
      <c r="F41" s="61" t="s">
        <v>43</v>
      </c>
      <c r="H41" s="14" t="s">
        <v>55</v>
      </c>
      <c r="I41" s="61" t="s">
        <v>43</v>
      </c>
    </row>
    <row r="42" spans="2:9" ht="15.75" thickBot="1" x14ac:dyDescent="0.3">
      <c r="B42" s="16" t="s">
        <v>1</v>
      </c>
      <c r="C42" s="82">
        <v>3</v>
      </c>
      <c r="E42" s="16" t="s">
        <v>1</v>
      </c>
      <c r="F42" s="82">
        <v>2</v>
      </c>
      <c r="H42" s="16" t="s">
        <v>1</v>
      </c>
      <c r="I42" s="82">
        <v>7</v>
      </c>
    </row>
    <row r="43" spans="2:9" ht="15.75" thickBot="1" x14ac:dyDescent="0.3">
      <c r="B43" s="18" t="s">
        <v>2</v>
      </c>
      <c r="C43" s="83">
        <v>3</v>
      </c>
      <c r="E43" s="18" t="s">
        <v>2</v>
      </c>
      <c r="F43" s="83">
        <v>7</v>
      </c>
      <c r="H43" s="18" t="s">
        <v>2</v>
      </c>
      <c r="I43" s="83">
        <v>3</v>
      </c>
    </row>
    <row r="44" spans="2:9" ht="15.75" thickBot="1" x14ac:dyDescent="0.3">
      <c r="B44" s="20" t="s">
        <v>3</v>
      </c>
      <c r="C44" s="84">
        <v>1</v>
      </c>
      <c r="E44" s="20" t="s">
        <v>3</v>
      </c>
      <c r="F44" s="84">
        <v>1</v>
      </c>
      <c r="H44" s="20" t="s">
        <v>3</v>
      </c>
      <c r="I44" s="84">
        <v>2</v>
      </c>
    </row>
    <row r="45" spans="2:9" ht="15.75" thickBot="1" x14ac:dyDescent="0.3">
      <c r="B45" s="22" t="s">
        <v>4</v>
      </c>
      <c r="C45" s="85">
        <v>3</v>
      </c>
      <c r="E45" s="22" t="s">
        <v>4</v>
      </c>
      <c r="F45" s="85">
        <v>5</v>
      </c>
      <c r="H45" s="22" t="s">
        <v>4</v>
      </c>
      <c r="I45" s="85">
        <v>1</v>
      </c>
    </row>
    <row r="46" spans="2:9" ht="15.75" thickBot="1" x14ac:dyDescent="0.3">
      <c r="B46" s="24" t="s">
        <v>5</v>
      </c>
      <c r="C46" s="86">
        <v>3</v>
      </c>
      <c r="E46" s="24" t="s">
        <v>5</v>
      </c>
      <c r="F46" s="86">
        <v>4</v>
      </c>
      <c r="H46" s="24" t="s">
        <v>5</v>
      </c>
      <c r="I46" s="86">
        <v>4</v>
      </c>
    </row>
    <row r="47" spans="2:9" ht="15.75" thickBot="1" x14ac:dyDescent="0.3">
      <c r="B47" s="26" t="s">
        <v>6</v>
      </c>
      <c r="C47" s="87">
        <v>3</v>
      </c>
      <c r="E47" s="26" t="s">
        <v>6</v>
      </c>
      <c r="F47" s="87">
        <v>3</v>
      </c>
      <c r="H47" s="26" t="s">
        <v>6</v>
      </c>
      <c r="I47" s="87">
        <v>4</v>
      </c>
    </row>
    <row r="48" spans="2:9" ht="15.75" thickBot="1" x14ac:dyDescent="0.3">
      <c r="B48" s="65" t="s">
        <v>65</v>
      </c>
      <c r="C48" s="88">
        <v>1</v>
      </c>
      <c r="E48" s="65" t="s">
        <v>65</v>
      </c>
      <c r="F48" s="88">
        <v>6</v>
      </c>
      <c r="H48" s="65" t="s">
        <v>65</v>
      </c>
      <c r="I48" s="88">
        <v>4</v>
      </c>
    </row>
  </sheetData>
  <mergeCells count="14">
    <mergeCell ref="B1:K1"/>
    <mergeCell ref="B2:K2"/>
    <mergeCell ref="B40:C40"/>
    <mergeCell ref="E40:F40"/>
    <mergeCell ref="H40:I40"/>
    <mergeCell ref="B7:C7"/>
    <mergeCell ref="E7:F7"/>
    <mergeCell ref="H7:I7"/>
    <mergeCell ref="B18:C18"/>
    <mergeCell ref="E18:F18"/>
    <mergeCell ref="H18:I18"/>
    <mergeCell ref="B29:C29"/>
    <mergeCell ref="E29:F29"/>
    <mergeCell ref="H29:I29"/>
  </mergeCells>
  <dataValidations count="1">
    <dataValidation type="list" allowBlank="1" showInputMessage="1" showErrorMessage="1" sqref="C4:C5" xr:uid="{571C6F6A-D5B8-40C4-95B4-75F25EFB84D0}">
      <formula1>"Select Yes/No,Yes,No"</formula1>
    </dataValidation>
  </dataValidation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48890-D5E5-40D1-A532-89A5CB0B1BB9}">
  <dimension ref="B1:P28"/>
  <sheetViews>
    <sheetView showGridLines="0" workbookViewId="0"/>
  </sheetViews>
  <sheetFormatPr defaultRowHeight="15" x14ac:dyDescent="0.25"/>
  <cols>
    <col min="2" max="2" width="10.140625" bestFit="1" customWidth="1"/>
    <col min="3" max="3" width="41.140625" bestFit="1" customWidth="1"/>
    <col min="4" max="4" width="13.140625" style="1" bestFit="1" customWidth="1"/>
    <col min="5" max="5" width="35.5703125" bestFit="1" customWidth="1"/>
    <col min="6" max="6" width="14.5703125" customWidth="1"/>
    <col min="7" max="7" width="17.5703125" bestFit="1" customWidth="1"/>
    <col min="8" max="8" width="19.28515625" customWidth="1"/>
    <col min="9" max="9" width="14.28515625" customWidth="1"/>
    <col min="10" max="10" width="18.5703125" bestFit="1" customWidth="1"/>
    <col min="11" max="11" width="15.85546875" customWidth="1"/>
    <col min="12" max="12" width="13.85546875" customWidth="1"/>
  </cols>
  <sheetData>
    <row r="1" spans="2:16" ht="26.25" x14ac:dyDescent="0.4">
      <c r="B1" s="92" t="s">
        <v>40</v>
      </c>
      <c r="C1" s="92"/>
      <c r="D1" s="92"/>
      <c r="E1" s="92"/>
      <c r="F1" s="92"/>
      <c r="G1" s="92"/>
      <c r="H1" s="92"/>
      <c r="I1" s="92"/>
      <c r="J1" s="92"/>
      <c r="K1" s="92"/>
      <c r="L1" s="59"/>
    </row>
    <row r="2" spans="2:16" ht="18.75" x14ac:dyDescent="0.3">
      <c r="B2" s="93" t="s">
        <v>66</v>
      </c>
      <c r="C2" s="93"/>
      <c r="D2" s="93"/>
      <c r="E2" s="93"/>
      <c r="F2" s="93"/>
      <c r="G2" s="93"/>
      <c r="H2" s="93"/>
      <c r="I2" s="93"/>
      <c r="J2" s="93"/>
      <c r="K2" s="93"/>
      <c r="L2" s="60"/>
    </row>
    <row r="3" spans="2:16" x14ac:dyDescent="0.25">
      <c r="J3" s="41"/>
    </row>
    <row r="4" spans="2:16" x14ac:dyDescent="0.25">
      <c r="F4" s="6" t="s">
        <v>67</v>
      </c>
    </row>
    <row r="5" spans="2:16" ht="15.75" thickBot="1" x14ac:dyDescent="0.3"/>
    <row r="6" spans="2:16" ht="75.75" customHeight="1" thickBot="1" x14ac:dyDescent="0.3">
      <c r="B6" s="6" t="s">
        <v>20</v>
      </c>
      <c r="C6" s="7" t="s">
        <v>19</v>
      </c>
      <c r="D6" s="7" t="s">
        <v>0</v>
      </c>
      <c r="E6" s="6"/>
      <c r="F6" s="10" t="s">
        <v>1</v>
      </c>
      <c r="G6" s="11" t="s">
        <v>2</v>
      </c>
      <c r="H6" s="12" t="s">
        <v>3</v>
      </c>
      <c r="I6" s="13" t="s">
        <v>4</v>
      </c>
      <c r="J6" s="8" t="s">
        <v>5</v>
      </c>
      <c r="K6" s="9" t="s">
        <v>6</v>
      </c>
      <c r="L6" s="68" t="s">
        <v>65</v>
      </c>
    </row>
    <row r="7" spans="2:16" x14ac:dyDescent="0.25">
      <c r="B7" s="2" t="s">
        <v>57</v>
      </c>
      <c r="C7" s="5" t="s">
        <v>42</v>
      </c>
      <c r="D7" s="5">
        <v>250</v>
      </c>
      <c r="E7" s="43" t="s">
        <v>7</v>
      </c>
      <c r="F7" s="47">
        <f>IF(VLOOKUP(F6,'Ranking Summary'!$B$9:$C$15,2,0) = "", "",VLOOKUP(F6,'Ranking Summary'!$B$9:$C$15,2,0))</f>
        <v>1</v>
      </c>
      <c r="G7" s="49">
        <f>IF(VLOOKUP(G6,'Ranking Summary'!$B$9:$C$15,2,0) = "", "",VLOOKUP(G6,'Ranking Summary'!$B$9:$C$15,2,0))</f>
        <v>1</v>
      </c>
      <c r="H7" s="51">
        <f>IF(VLOOKUP(H6,'Ranking Summary'!$B$9:$C$15,2,0) = "", "",VLOOKUP(H6,'Ranking Summary'!$B$9:$C$15,2,0))</f>
        <v>1</v>
      </c>
      <c r="I7" s="53">
        <f>IF(VLOOKUP(I6,'Ranking Summary'!$B$9:$C$15,2,0) = "", "",VLOOKUP(I6,'Ranking Summary'!$B$9:$C$15,2,0))</f>
        <v>1</v>
      </c>
      <c r="J7" s="55">
        <f>IF(VLOOKUP(J6,'Ranking Summary'!$B$9:$C$15,2,0) = "", "",VLOOKUP(J6,'Ranking Summary'!$B$9:$C$15,2,0))</f>
        <v>1</v>
      </c>
      <c r="K7" s="57">
        <f>IF(VLOOKUP(K6,'Ranking Summary'!$B$9:$C$15,2,0) = "", "",VLOOKUP(K6,'Ranking Summary'!$B$9:$C$15,2,0))</f>
        <v>1</v>
      </c>
      <c r="L7" s="69">
        <f>IF(VLOOKUP(L6,'Ranking Summary'!$B$9:$C$15,2,0) = "", "",VLOOKUP(L6,'Ranking Summary'!$B$9:$C$15,2,0))</f>
        <v>1</v>
      </c>
      <c r="O7" s="80"/>
    </row>
    <row r="8" spans="2:16" ht="15.75" thickBot="1" x14ac:dyDescent="0.3">
      <c r="B8" s="3"/>
      <c r="C8" s="4" t="s">
        <v>39</v>
      </c>
      <c r="D8" s="4"/>
      <c r="E8" s="44" t="s">
        <v>8</v>
      </c>
      <c r="F8" s="48">
        <f>IF(OR(F7="x",F7=""),0,$D$7/7*(_xlfn.RANK.AVG(F7,$F$7:$L$7,0)+COUNTIF($F$7:$L$7,"x")))</f>
        <v>142.85714285714286</v>
      </c>
      <c r="G8" s="50">
        <f t="shared" ref="G8:L8" si="0">IF(OR(G7="x",G7=""),0,$D$7/7*(_xlfn.RANK.AVG(G7,$F$7:$L$7,0)+COUNTIF($F$7:$L$7,"x")))</f>
        <v>142.85714285714286</v>
      </c>
      <c r="H8" s="52">
        <f t="shared" si="0"/>
        <v>142.85714285714286</v>
      </c>
      <c r="I8" s="54">
        <f t="shared" si="0"/>
        <v>142.85714285714286</v>
      </c>
      <c r="J8" s="56">
        <f t="shared" si="0"/>
        <v>142.85714285714286</v>
      </c>
      <c r="K8" s="58">
        <f t="shared" si="0"/>
        <v>142.85714285714286</v>
      </c>
      <c r="L8" s="70">
        <f t="shared" si="0"/>
        <v>142.85714285714286</v>
      </c>
      <c r="O8" s="80"/>
      <c r="P8" s="80"/>
    </row>
    <row r="9" spans="2:16" x14ac:dyDescent="0.25">
      <c r="B9" s="2" t="s">
        <v>21</v>
      </c>
      <c r="C9" s="5" t="s">
        <v>22</v>
      </c>
      <c r="D9" s="5">
        <v>315</v>
      </c>
      <c r="E9" s="43" t="s">
        <v>7</v>
      </c>
      <c r="F9" s="47">
        <f>IF(VLOOKUP(F6,'Ranking Summary'!$B$20:$C$26,2,0) = "", "",VLOOKUP(F6,'Ranking Summary'!$B$19:$C$26,2,0))</f>
        <v>6</v>
      </c>
      <c r="G9" s="49">
        <f>IF(VLOOKUP(G6,'Ranking Summary'!$B$20:$C$26,2,0) = "", "",VLOOKUP(G6,'Ranking Summary'!$B$19:$C$26,2,0))</f>
        <v>5</v>
      </c>
      <c r="H9" s="51">
        <f>IF(VLOOKUP(H6,'Ranking Summary'!$B$20:$C$26,2,0) = "", "",VLOOKUP(H6,'Ranking Summary'!$B$19:$C$26,2,0))</f>
        <v>1</v>
      </c>
      <c r="I9" s="53">
        <f>IF(VLOOKUP(I6,'Ranking Summary'!$B$20:$C$26,2,0) = "", "",VLOOKUP(I6,'Ranking Summary'!$B$19:$C$26,2,0))</f>
        <v>1</v>
      </c>
      <c r="J9" s="55">
        <f>IF(VLOOKUP(J6,'Ranking Summary'!$B$20:$C$26,2,0) = "", "",VLOOKUP(J6,'Ranking Summary'!$B$19:$C$26,2,0))</f>
        <v>1</v>
      </c>
      <c r="K9" s="57">
        <f>IF(VLOOKUP(K6,'Ranking Summary'!$B$20:$C$26,2,0) = "", "",VLOOKUP(K6,'Ranking Summary'!$B$19:$C$26,2,0))</f>
        <v>7</v>
      </c>
      <c r="L9" s="69">
        <f>IF(VLOOKUP(L6,'Ranking Summary'!$B$20:$C$26,2,0) = "", "",VLOOKUP(L6,'Ranking Summary'!$B$19:$C$26,2,0))</f>
        <v>1</v>
      </c>
      <c r="O9" s="80"/>
    </row>
    <row r="10" spans="2:16" ht="15.75" thickBot="1" x14ac:dyDescent="0.3">
      <c r="B10" s="3"/>
      <c r="C10" s="4"/>
      <c r="D10" s="4"/>
      <c r="E10" s="44" t="s">
        <v>8</v>
      </c>
      <c r="F10" s="48">
        <f>IF(OR(F9="x",F9=""),0,$D$9/7*(_xlfn.RANK.AVG(F9,$F$9:$L$9,0)+COUNTIF($F$9:$L$9,"x")))</f>
        <v>90</v>
      </c>
      <c r="G10" s="50">
        <f t="shared" ref="G10:L10" si="1">IF(OR(G9="x",G9=""),0,$D$9/7*(_xlfn.RANK.AVG(G9,$F$9:$L$9,0)+COUNTIF($F$9:$L$9,"x")))</f>
        <v>135</v>
      </c>
      <c r="H10" s="52">
        <f t="shared" si="1"/>
        <v>247.5</v>
      </c>
      <c r="I10" s="54">
        <f t="shared" si="1"/>
        <v>247.5</v>
      </c>
      <c r="J10" s="56">
        <f t="shared" si="1"/>
        <v>247.5</v>
      </c>
      <c r="K10" s="58">
        <f t="shared" si="1"/>
        <v>45</v>
      </c>
      <c r="L10" s="70">
        <f t="shared" si="1"/>
        <v>247.5</v>
      </c>
      <c r="O10" s="80"/>
    </row>
    <row r="11" spans="2:16" x14ac:dyDescent="0.25">
      <c r="B11" s="2" t="s">
        <v>24</v>
      </c>
      <c r="C11" s="5" t="s">
        <v>23</v>
      </c>
      <c r="D11" s="5">
        <v>175</v>
      </c>
      <c r="E11" s="43" t="s">
        <v>7</v>
      </c>
      <c r="F11" s="47">
        <f>IF(VLOOKUP(F6,'Ranking Summary'!$E$20:$F$26,2,0) = "", "",VLOOKUP(F6,'Ranking Summary'!$E$20:$F$26,2,0))</f>
        <v>1</v>
      </c>
      <c r="G11" s="49">
        <f>IF(VLOOKUP(G6,'Ranking Summary'!$E$20:$F$26,2,0) = "", "",VLOOKUP(G6,'Ranking Summary'!$E$20:$F$26,2,0))</f>
        <v>1</v>
      </c>
      <c r="H11" s="51">
        <f>IF(VLOOKUP(H6,'Ranking Summary'!$E$20:$F$26,2,0) = "", "",VLOOKUP(H6,'Ranking Summary'!$E$20:$F$26,2,0))</f>
        <v>1</v>
      </c>
      <c r="I11" s="53">
        <f>IF(VLOOKUP(I6,'Ranking Summary'!$E$20:$F$26,2,0) = "", "",VLOOKUP(I6,'Ranking Summary'!$E$20:$F$26,2,0))</f>
        <v>1</v>
      </c>
      <c r="J11" s="55">
        <f>IF(VLOOKUP(J6,'Ranking Summary'!$E$20:$F$26,2,0) = "", "",VLOOKUP(J6,'Ranking Summary'!$E$20:$F$26,2,0))</f>
        <v>1</v>
      </c>
      <c r="K11" s="57">
        <f>IF(VLOOKUP(K6,'Ranking Summary'!$E$20:$F$26,2,0) = "", "",VLOOKUP(K6,'Ranking Summary'!$E$20:$F$26,2,0))</f>
        <v>1</v>
      </c>
      <c r="L11" s="69">
        <f>IF(VLOOKUP(L6,'Ranking Summary'!$E$20:$F$26,2,0) = "", "",VLOOKUP(L6,'Ranking Summary'!$E$20:$F$26,2,0))</f>
        <v>1</v>
      </c>
      <c r="O11" s="80"/>
    </row>
    <row r="12" spans="2:16" ht="13.5" customHeight="1" thickBot="1" x14ac:dyDescent="0.3">
      <c r="B12" s="3"/>
      <c r="C12" s="4"/>
      <c r="D12" s="4"/>
      <c r="E12" s="44" t="s">
        <v>8</v>
      </c>
      <c r="F12" s="48">
        <f>IF(OR(F11="x",F11=""),0,$D$11/7*(_xlfn.RANK.AVG(F11,$F$11:$L$11,0)+COUNTIF($F$11:$L$11,"x")))</f>
        <v>100</v>
      </c>
      <c r="G12" s="50">
        <f t="shared" ref="G12:L12" si="2">IF(OR(G11="x",G11=""),0,$D$11/7*(_xlfn.RANK.AVG(G11,$F$11:$L$11,0)+COUNTIF($F$11:$L$11,"x")))</f>
        <v>100</v>
      </c>
      <c r="H12" s="52">
        <f t="shared" si="2"/>
        <v>100</v>
      </c>
      <c r="I12" s="54">
        <f t="shared" si="2"/>
        <v>100</v>
      </c>
      <c r="J12" s="56">
        <f t="shared" si="2"/>
        <v>100</v>
      </c>
      <c r="K12" s="58">
        <f t="shared" si="2"/>
        <v>100</v>
      </c>
      <c r="L12" s="70">
        <f t="shared" si="2"/>
        <v>100</v>
      </c>
      <c r="O12" s="80"/>
    </row>
    <row r="13" spans="2:16" x14ac:dyDescent="0.25">
      <c r="B13" s="2" t="s">
        <v>25</v>
      </c>
      <c r="C13" s="5" t="s">
        <v>26</v>
      </c>
      <c r="D13" s="5">
        <v>125</v>
      </c>
      <c r="E13" s="43" t="s">
        <v>7</v>
      </c>
      <c r="F13" s="47">
        <f>IF(VLOOKUP(F6,'Ranking Summary'!$H$20:$I$26,2,0) = "", "",VLOOKUP(F6,'Ranking Summary'!$H$20:$I$26,2,0))</f>
        <v>1</v>
      </c>
      <c r="G13" s="49">
        <f>IF(VLOOKUP(G6,'Ranking Summary'!$H$20:$I$26,2,0) = "", "",VLOOKUP(G6,'Ranking Summary'!$H$20:$I$26,2,0))</f>
        <v>1</v>
      </c>
      <c r="H13" s="51">
        <f>IF(VLOOKUP(H6,'Ranking Summary'!$H$20:$I$26,2,0) = "", "",VLOOKUP(H6,'Ranking Summary'!$H$20:$I$26,2,0))</f>
        <v>1</v>
      </c>
      <c r="I13" s="53">
        <f>IF(VLOOKUP(I6,'Ranking Summary'!$H$20:$I$26,2,0) = "", "",VLOOKUP(I6,'Ranking Summary'!$H$20:$I$26,2,0))</f>
        <v>1</v>
      </c>
      <c r="J13" s="55">
        <f>IF(VLOOKUP(J6,'Ranking Summary'!$H$20:$I$26,2,0) = "", "",VLOOKUP(J6,'Ranking Summary'!$H$20:$I$26,2,0))</f>
        <v>1</v>
      </c>
      <c r="K13" s="57">
        <f>IF(VLOOKUP(K6,'Ranking Summary'!$H$20:$I$26,2,0) = "", "",VLOOKUP(K6,'Ranking Summary'!$H$20:$I$26,2,0))</f>
        <v>1</v>
      </c>
      <c r="L13" s="69">
        <f>IF(VLOOKUP(L6,'Ranking Summary'!$H$20:$I$26,2,0) = "", "",VLOOKUP(L6,'Ranking Summary'!$H$20:$I$26,2,0))</f>
        <v>1</v>
      </c>
      <c r="O13" s="80"/>
    </row>
    <row r="14" spans="2:16" ht="15.75" thickBot="1" x14ac:dyDescent="0.3">
      <c r="B14" s="3"/>
      <c r="C14" s="4"/>
      <c r="D14" s="4"/>
      <c r="E14" s="44" t="s">
        <v>8</v>
      </c>
      <c r="F14" s="48">
        <f>IF(OR(F13="x",F13=""),0,$D$13/7*(_xlfn.RANK.AVG(F13,$F$13:$L$13,0)+COUNTIF($F$13:$L$13,"x")))</f>
        <v>71.428571428571431</v>
      </c>
      <c r="G14" s="50">
        <f t="shared" ref="G14:L14" si="3">IF(OR(G13="x",G13=""),0,$D$13/7*(_xlfn.RANK.AVG(G13,$F$13:$L$13,0)+COUNTIF($F$13:$L$13,"x")))</f>
        <v>71.428571428571431</v>
      </c>
      <c r="H14" s="52">
        <f t="shared" si="3"/>
        <v>71.428571428571431</v>
      </c>
      <c r="I14" s="54">
        <f t="shared" si="3"/>
        <v>71.428571428571431</v>
      </c>
      <c r="J14" s="56">
        <f t="shared" si="3"/>
        <v>71.428571428571431</v>
      </c>
      <c r="K14" s="58">
        <f t="shared" si="3"/>
        <v>71.428571428571431</v>
      </c>
      <c r="L14" s="70">
        <f t="shared" si="3"/>
        <v>71.428571428571431</v>
      </c>
      <c r="O14" s="80"/>
    </row>
    <row r="15" spans="2:16" x14ac:dyDescent="0.25">
      <c r="B15" s="2" t="s">
        <v>27</v>
      </c>
      <c r="C15" s="5" t="s">
        <v>28</v>
      </c>
      <c r="D15" s="5">
        <v>190</v>
      </c>
      <c r="E15" s="45" t="s">
        <v>7</v>
      </c>
      <c r="F15" s="47">
        <f>IF(VLOOKUP(F6,'Ranking Summary'!$B$31:$C$37,2,0) = "", "",VLOOKUP(F6,'Ranking Summary'!$B$31:$C$37,2,0))</f>
        <v>1</v>
      </c>
      <c r="G15" s="49">
        <f>IF(VLOOKUP(G6,'Ranking Summary'!$B$31:$C$37,2,0) = "", "",VLOOKUP(G6,'Ranking Summary'!$B$31:$C$37,2,0))</f>
        <v>6</v>
      </c>
      <c r="H15" s="51">
        <f>IF(VLOOKUP(H6,'Ranking Summary'!$B$31:$C$37,2,0) = "", "",VLOOKUP(H6,'Ranking Summary'!$B$31:$C$37,2,0))</f>
        <v>1</v>
      </c>
      <c r="I15" s="53">
        <f>IF(VLOOKUP(I6,'Ranking Summary'!$B$31:$C$37,2,0) = "", "",VLOOKUP(I6,'Ranking Summary'!$B$31:$C$37,2,0))</f>
        <v>7</v>
      </c>
      <c r="J15" s="55">
        <f>IF(VLOOKUP(J6,'Ranking Summary'!$B$31:$C$37,2,0) = "", "",VLOOKUP(J6,'Ranking Summary'!$B$31:$C$37,2,0))</f>
        <v>5</v>
      </c>
      <c r="K15" s="57">
        <f>IF(VLOOKUP(K6,'Ranking Summary'!$B$31:$C$37,2,0) = "", "",VLOOKUP(K6,'Ranking Summary'!$B$31:$C$37,2,0))</f>
        <v>4</v>
      </c>
      <c r="L15" s="69">
        <f>IF(VLOOKUP(L6,'Ranking Summary'!$B$31:$C$37,2,0) = "", "",VLOOKUP(L6,'Ranking Summary'!$B$31:$C$37,2,0))</f>
        <v>3</v>
      </c>
    </row>
    <row r="16" spans="2:16" ht="15.75" thickBot="1" x14ac:dyDescent="0.3">
      <c r="B16" s="3"/>
      <c r="C16" s="4"/>
      <c r="D16" s="4"/>
      <c r="E16" s="46" t="s">
        <v>8</v>
      </c>
      <c r="F16" s="48">
        <f>IF(OR(F15="x",F15=""),0,$D$15/7*(_xlfn.RANK.AVG(F15,$F$15:$L$15,0)+COUNTIF($F$15:$L$15,"x")))</f>
        <v>176.42857142857142</v>
      </c>
      <c r="G16" s="50">
        <f t="shared" ref="G16:L16" si="4">IF(OR(G15="x",G15=""),0,$D$15/7*(_xlfn.RANK.AVG(G15,$F$15:$L$15,0)+COUNTIF($F$15:$L$15,"x")))</f>
        <v>54.285714285714285</v>
      </c>
      <c r="H16" s="52">
        <f t="shared" si="4"/>
        <v>176.42857142857142</v>
      </c>
      <c r="I16" s="54">
        <f t="shared" si="4"/>
        <v>27.142857142857142</v>
      </c>
      <c r="J16" s="56">
        <f t="shared" si="4"/>
        <v>81.428571428571431</v>
      </c>
      <c r="K16" s="58">
        <f t="shared" si="4"/>
        <v>108.57142857142857</v>
      </c>
      <c r="L16" s="70">
        <f t="shared" si="4"/>
        <v>135.71428571428572</v>
      </c>
    </row>
    <row r="17" spans="2:12" x14ac:dyDescent="0.25">
      <c r="B17" s="2" t="s">
        <v>29</v>
      </c>
      <c r="C17" s="5" t="s">
        <v>30</v>
      </c>
      <c r="D17" s="5">
        <v>190</v>
      </c>
      <c r="E17" s="43" t="s">
        <v>7</v>
      </c>
      <c r="F17" s="47">
        <f>IF(VLOOKUP(F6,'Ranking Summary'!$E$31:$F$37,2,0) = "", "",VLOOKUP(F6,'Ranking Summary'!$E$31:$F$37,2,0))</f>
        <v>5</v>
      </c>
      <c r="G17" s="49">
        <f>IF(VLOOKUP(G6,'Ranking Summary'!$E$31:$F$37,2,0) = "", "",VLOOKUP(G6,'Ranking Summary'!$E$31:$F$37,2,0))</f>
        <v>1</v>
      </c>
      <c r="H17" s="51">
        <f>IF(VLOOKUP(H6,'Ranking Summary'!$E$31:$F$37,2,0) = "", "",VLOOKUP(H6,'Ranking Summary'!$E$31:$F$37,2,0))</f>
        <v>1</v>
      </c>
      <c r="I17" s="53">
        <f>IF(VLOOKUP(I6,'Ranking Summary'!$E$31:$F$37,2,0) = "", "",VLOOKUP(I6,'Ranking Summary'!$E$31:$F$37,2,0))</f>
        <v>6</v>
      </c>
      <c r="J17" s="55">
        <f>IF(VLOOKUP(J6,'Ranking Summary'!$E$31:$F$37,2,0) = "", "",VLOOKUP(J6,'Ranking Summary'!$E$31:$F$37,2,0))</f>
        <v>1</v>
      </c>
      <c r="K17" s="57">
        <f>IF(VLOOKUP(K6,'Ranking Summary'!$E$31:$F$37,2,0) = "", "",VLOOKUP(K6,'Ranking Summary'!$E$31:$F$37,2,0))</f>
        <v>7</v>
      </c>
      <c r="L17" s="69">
        <f>IF(VLOOKUP(L6,'Ranking Summary'!$E$31:$F$37,2,0) = "", "",VLOOKUP(L6,'Ranking Summary'!$E$31:$F$37,2,0))</f>
        <v>1</v>
      </c>
    </row>
    <row r="18" spans="2:12" ht="15.75" thickBot="1" x14ac:dyDescent="0.3">
      <c r="B18" s="3"/>
      <c r="C18" s="4"/>
      <c r="D18" s="4"/>
      <c r="E18" s="44" t="s">
        <v>8</v>
      </c>
      <c r="F18" s="48">
        <f>IF(OR(F17="x",F17=""),0,$D$17/7*(_xlfn.RANK.AVG(F17,$F$17:$L$17,0)+COUNTIF($F$17:$L$17,"x")))</f>
        <v>81.428571428571431</v>
      </c>
      <c r="G18" s="50">
        <f t="shared" ref="G18:L18" si="5">IF(OR(G17="x",G17=""),0,$D$17/7*(_xlfn.RANK.AVG(G17,$F$17:$L$17,0)+COUNTIF($F$17:$L$17,"x")))</f>
        <v>149.28571428571428</v>
      </c>
      <c r="H18" s="52">
        <f t="shared" si="5"/>
        <v>149.28571428571428</v>
      </c>
      <c r="I18" s="54">
        <f t="shared" si="5"/>
        <v>54.285714285714285</v>
      </c>
      <c r="J18" s="56">
        <f t="shared" si="5"/>
        <v>149.28571428571428</v>
      </c>
      <c r="K18" s="58">
        <f t="shared" si="5"/>
        <v>27.142857142857142</v>
      </c>
      <c r="L18" s="70">
        <f t="shared" si="5"/>
        <v>149.28571428571428</v>
      </c>
    </row>
    <row r="19" spans="2:12" ht="15.6" customHeight="1" x14ac:dyDescent="0.25">
      <c r="B19" s="2" t="s">
        <v>31</v>
      </c>
      <c r="C19" s="5" t="s">
        <v>32</v>
      </c>
      <c r="D19" s="5">
        <v>190</v>
      </c>
      <c r="E19" s="43" t="s">
        <v>7</v>
      </c>
      <c r="F19" s="47">
        <f>IF(VLOOKUP(F6,'Ranking Summary'!$H$31:$I$37,2,0) = "", "",VLOOKUP(F6,'Ranking Summary'!$H$31:$I$37,2,0))</f>
        <v>4</v>
      </c>
      <c r="G19" s="49">
        <f>IF(VLOOKUP(G6,'Ranking Summary'!$H$31:$I$37,2,0) = "", "",VLOOKUP(G6,'Ranking Summary'!$H$31:$I$37,2,0))</f>
        <v>1</v>
      </c>
      <c r="H19" s="51">
        <f>IF(VLOOKUP(H6,'Ranking Summary'!$H$31:$I$37,2,0) = "", "",VLOOKUP(H6,'Ranking Summary'!$H$31:$I$37,2,0))</f>
        <v>5</v>
      </c>
      <c r="I19" s="53">
        <f>IF(VLOOKUP(I6,'Ranking Summary'!$H$31:$I$37,2,0) = "", "",VLOOKUP(I6,'Ranking Summary'!$H$31:$I$37,2,0))</f>
        <v>6</v>
      </c>
      <c r="J19" s="55">
        <f>IF(VLOOKUP(J6,'Ranking Summary'!$H$31:$I$37,2,0) = "", "",VLOOKUP(J6,'Ranking Summary'!$H$31:$I$37,2,0))</f>
        <v>3</v>
      </c>
      <c r="K19" s="57">
        <f>IF(VLOOKUP(K6,'Ranking Summary'!$H$31:$I$37,2,0) = "", "",VLOOKUP(K6,'Ranking Summary'!$H$31:$I$37,2,0))</f>
        <v>7</v>
      </c>
      <c r="L19" s="69">
        <f>IF(VLOOKUP(L6,'Ranking Summary'!$H$31:$I$37,2,0) = "", "",VLOOKUP(L6,'Ranking Summary'!$H$31:$I$37,2,0))</f>
        <v>2</v>
      </c>
    </row>
    <row r="20" spans="2:12" ht="15.6" customHeight="1" thickBot="1" x14ac:dyDescent="0.3">
      <c r="B20" s="3"/>
      <c r="C20" s="4"/>
      <c r="D20" s="4"/>
      <c r="E20" s="44" t="s">
        <v>8</v>
      </c>
      <c r="F20" s="48">
        <f>IF(OR(F19="x",F19=""),0,$D$19/7*(_xlfn.RANK.AVG(F19,$F$19:$L$19,0)+COUNTIF($F$19:$L$19,"x")))</f>
        <v>108.57142857142857</v>
      </c>
      <c r="G20" s="50">
        <f t="shared" ref="G20:L20" si="6">IF(OR(G19="x",G19=""),0,$D$19/7*(_xlfn.RANK.AVG(G19,$F$19:$L$19,0)+COUNTIF($F$19:$L$19,"x")))</f>
        <v>190</v>
      </c>
      <c r="H20" s="52">
        <f t="shared" si="6"/>
        <v>81.428571428571431</v>
      </c>
      <c r="I20" s="54">
        <f t="shared" si="6"/>
        <v>54.285714285714285</v>
      </c>
      <c r="J20" s="56">
        <f t="shared" si="6"/>
        <v>135.71428571428572</v>
      </c>
      <c r="K20" s="58">
        <f t="shared" si="6"/>
        <v>27.142857142857142</v>
      </c>
      <c r="L20" s="70">
        <f t="shared" si="6"/>
        <v>162.85714285714286</v>
      </c>
    </row>
    <row r="21" spans="2:12" x14ac:dyDescent="0.25">
      <c r="B21" s="2" t="s">
        <v>33</v>
      </c>
      <c r="C21" s="5" t="s">
        <v>34</v>
      </c>
      <c r="D21" s="5">
        <v>250</v>
      </c>
      <c r="E21" s="43" t="s">
        <v>7</v>
      </c>
      <c r="F21" s="47">
        <f>IF(VLOOKUP(F6,'Ranking Summary'!$B$42:$C$48,2,0) = "", "",VLOOKUP(F6,'Ranking Summary'!$B$42:$C$48,2,0))</f>
        <v>3</v>
      </c>
      <c r="G21" s="49">
        <f>IF(VLOOKUP(G6,'Ranking Summary'!$B$42:$C$48,2,0) = "", "",VLOOKUP(G6,'Ranking Summary'!$B$42:$C$48,2,0))</f>
        <v>3</v>
      </c>
      <c r="H21" s="51">
        <f>IF(VLOOKUP(H6,'Ranking Summary'!$B$42:$C$48,2,0) = "", "",VLOOKUP(H6,'Ranking Summary'!$B$42:$C$48,2,0))</f>
        <v>1</v>
      </c>
      <c r="I21" s="53">
        <f>IF(VLOOKUP(I6,'Ranking Summary'!$B$42:$C$48,2,0) = "", "",VLOOKUP(I6,'Ranking Summary'!$B$42:$C$48,2,0))</f>
        <v>3</v>
      </c>
      <c r="J21" s="55">
        <f>IF(VLOOKUP(J6,'Ranking Summary'!$B$42:$C$48,2,0) = "", "",VLOOKUP(J6,'Ranking Summary'!$B$42:$C$48,2,0))</f>
        <v>3</v>
      </c>
      <c r="K21" s="57">
        <f>IF(VLOOKUP(K6,'Ranking Summary'!$B$42:$C$48,2,0) = "", "",VLOOKUP(K6,'Ranking Summary'!$B$42:$C$48,2,0))</f>
        <v>3</v>
      </c>
      <c r="L21" s="69">
        <f>IF(VLOOKUP(L6,'Ranking Summary'!$B$42:$C$48,2,0) = "", "",VLOOKUP(L6,'Ranking Summary'!$B$42:$C$48,2,0))</f>
        <v>1</v>
      </c>
    </row>
    <row r="22" spans="2:12" ht="15.75" thickBot="1" x14ac:dyDescent="0.3">
      <c r="B22" s="3"/>
      <c r="C22" s="4"/>
      <c r="D22" s="4"/>
      <c r="E22" s="44" t="s">
        <v>8</v>
      </c>
      <c r="F22" s="48">
        <f>IF(OR(F21="x",F21=""),0,$D$21/7*(_xlfn.RANK.AVG(F21,$F$21:$L$21,0)+COUNTIF($F$21:$L$21,"x")))</f>
        <v>107.14285714285714</v>
      </c>
      <c r="G22" s="50">
        <f t="shared" ref="G22:L22" si="7">IF(OR(G21="x",G21=""),0,$D$21/7*(_xlfn.RANK.AVG(G21,$F$21:$L$21,0)+COUNTIF($F$21:$L$21,"x")))</f>
        <v>107.14285714285714</v>
      </c>
      <c r="H22" s="52">
        <f t="shared" si="7"/>
        <v>232.14285714285714</v>
      </c>
      <c r="I22" s="54">
        <f t="shared" si="7"/>
        <v>107.14285714285714</v>
      </c>
      <c r="J22" s="56">
        <f t="shared" si="7"/>
        <v>107.14285714285714</v>
      </c>
      <c r="K22" s="58">
        <f t="shared" si="7"/>
        <v>107.14285714285714</v>
      </c>
      <c r="L22" s="70">
        <f t="shared" si="7"/>
        <v>232.14285714285714</v>
      </c>
    </row>
    <row r="23" spans="2:12" x14ac:dyDescent="0.25">
      <c r="B23" s="2" t="s">
        <v>35</v>
      </c>
      <c r="C23" s="5" t="s">
        <v>36</v>
      </c>
      <c r="D23" s="5">
        <v>125</v>
      </c>
      <c r="E23" s="43" t="s">
        <v>7</v>
      </c>
      <c r="F23" s="47">
        <f>IF(VLOOKUP(F6,'Ranking Summary'!$E$42:$F$48,2,0) = "", "",VLOOKUP(F6,'Ranking Summary'!$E$42:$F$48,2,0))</f>
        <v>2</v>
      </c>
      <c r="G23" s="49">
        <f>IF(VLOOKUP(G6,'Ranking Summary'!$E$42:$F$48,2,0) = "", "",VLOOKUP(G6,'Ranking Summary'!$E$42:$F$48,2,0))</f>
        <v>7</v>
      </c>
      <c r="H23" s="51">
        <f>IF(VLOOKUP(H6,'Ranking Summary'!$E$42:$F$48,2,0) = "", "",VLOOKUP(H6,'Ranking Summary'!$E$42:$F$48,2,0))</f>
        <v>1</v>
      </c>
      <c r="I23" s="53">
        <f>IF(VLOOKUP(I6,'Ranking Summary'!$E$42:$F$48,2,0) = "", "",VLOOKUP(I6,'Ranking Summary'!$E$42:$F$48,2,0))</f>
        <v>5</v>
      </c>
      <c r="J23" s="55">
        <f>IF(VLOOKUP(J6,'Ranking Summary'!$E$42:$F$48,2,0) = "", "",VLOOKUP(J6,'Ranking Summary'!$E$42:$F$48,2,0))</f>
        <v>4</v>
      </c>
      <c r="K23" s="57">
        <f>IF(VLOOKUP(K6,'Ranking Summary'!$E$42:$F$48,2,0) = "", "",VLOOKUP(K6,'Ranking Summary'!$E$42:$F$48,2,0))</f>
        <v>3</v>
      </c>
      <c r="L23" s="69">
        <f>IF(VLOOKUP(L6,'Ranking Summary'!$E$42:$F$48,2,0) = "", "",VLOOKUP(L6,'Ranking Summary'!$E$42:$F$48,2,0))</f>
        <v>6</v>
      </c>
    </row>
    <row r="24" spans="2:12" ht="15.75" thickBot="1" x14ac:dyDescent="0.3">
      <c r="B24" s="3"/>
      <c r="C24" s="4"/>
      <c r="D24" s="4"/>
      <c r="E24" s="44" t="s">
        <v>8</v>
      </c>
      <c r="F24" s="48">
        <f>IF(OR(F23="x",F23=""),0,$D$23/7*(_xlfn.RANK.AVG(F23,$F$23:$L$23,0)+COUNTIF($F$23:$L$23,"x")))</f>
        <v>107.14285714285714</v>
      </c>
      <c r="G24" s="50">
        <f t="shared" ref="G24:L24" si="8">IF(OR(G23="x",G23=""),0,$D$23/7*(_xlfn.RANK.AVG(G23,$F$23:$L$23,0)+COUNTIF($F$23:$L$23,"x")))</f>
        <v>17.857142857142858</v>
      </c>
      <c r="H24" s="52">
        <f t="shared" si="8"/>
        <v>125</v>
      </c>
      <c r="I24" s="54">
        <f t="shared" si="8"/>
        <v>53.571428571428569</v>
      </c>
      <c r="J24" s="56">
        <f t="shared" si="8"/>
        <v>71.428571428571431</v>
      </c>
      <c r="K24" s="58">
        <f t="shared" si="8"/>
        <v>89.285714285714292</v>
      </c>
      <c r="L24" s="70">
        <f t="shared" si="8"/>
        <v>35.714285714285715</v>
      </c>
    </row>
    <row r="25" spans="2:12" x14ac:dyDescent="0.25">
      <c r="B25" s="2" t="s">
        <v>37</v>
      </c>
      <c r="C25" s="5" t="s">
        <v>38</v>
      </c>
      <c r="D25" s="5">
        <v>190</v>
      </c>
      <c r="E25" s="43" t="s">
        <v>7</v>
      </c>
      <c r="F25" s="47">
        <f>IF(VLOOKUP(F6,'Ranking Summary'!$H$42:$I$48,2,0) = "", "",VLOOKUP(F6,'Ranking Summary'!$H$42:$I$48,2,0))</f>
        <v>7</v>
      </c>
      <c r="G25" s="49">
        <f>IF(VLOOKUP(G6,'Ranking Summary'!$H$42:$I$48,2,0) = "", "",VLOOKUP(G6,'Ranking Summary'!$H$42:$I$48,2,0))</f>
        <v>3</v>
      </c>
      <c r="H25" s="51">
        <f>IF(VLOOKUP(H6,'Ranking Summary'!$H$42:$I$48,2,0) = "", "",VLOOKUP(H6,'Ranking Summary'!$H$42:$I$48,2,0))</f>
        <v>2</v>
      </c>
      <c r="I25" s="53">
        <f>IF(VLOOKUP(I6,'Ranking Summary'!$H$42:$I$48,2,0) = "", "",VLOOKUP(I6,'Ranking Summary'!$H$42:$I$48,2,0))</f>
        <v>1</v>
      </c>
      <c r="J25" s="55">
        <f>IF(VLOOKUP(J6,'Ranking Summary'!$H$42:$I$48,2,0) = "", "",VLOOKUP(J6,'Ranking Summary'!$H$42:$I$48,2,0))</f>
        <v>4</v>
      </c>
      <c r="K25" s="57">
        <f>IF(VLOOKUP(K6,'Ranking Summary'!$H$42:$I$48,2,0) = "", "",VLOOKUP(K6,'Ranking Summary'!$H$42:$I$48,2,0))</f>
        <v>4</v>
      </c>
      <c r="L25" s="69">
        <f>IF(VLOOKUP(L6,'Ranking Summary'!$H$42:$I$48,2,0) = "", "",VLOOKUP(L6,'Ranking Summary'!$H$42:$I$48,2,0))</f>
        <v>4</v>
      </c>
    </row>
    <row r="26" spans="2:12" ht="15.75" thickBot="1" x14ac:dyDescent="0.3">
      <c r="B26" s="3"/>
      <c r="C26" s="4"/>
      <c r="D26" s="4"/>
      <c r="E26" s="44" t="s">
        <v>8</v>
      </c>
      <c r="F26" s="48">
        <f>IF(OR(F25="x",F25=""),0,$D$25/7*(_xlfn.RANK.AVG(F25,$F$25:$L$25,0)+COUNTIF($F$25:$L$25,"x")))</f>
        <v>27.142857142857142</v>
      </c>
      <c r="G26" s="50">
        <f t="shared" ref="G26:L26" si="9">IF(OR(G25="x",G25=""),0,$D$25/7*(_xlfn.RANK.AVG(G25,$F$25:$L$25,0)+COUNTIF($F$25:$L$25,"x")))</f>
        <v>135.71428571428572</v>
      </c>
      <c r="H26" s="52">
        <f t="shared" si="9"/>
        <v>162.85714285714286</v>
      </c>
      <c r="I26" s="54">
        <f t="shared" si="9"/>
        <v>190</v>
      </c>
      <c r="J26" s="56">
        <f t="shared" si="9"/>
        <v>81.428571428571431</v>
      </c>
      <c r="K26" s="58">
        <f t="shared" si="9"/>
        <v>81.428571428571431</v>
      </c>
      <c r="L26" s="70">
        <f t="shared" si="9"/>
        <v>81.428571428571431</v>
      </c>
    </row>
    <row r="27" spans="2:12" ht="15.75" thickBot="1" x14ac:dyDescent="0.3">
      <c r="B27" s="71"/>
      <c r="C27" s="63" t="s">
        <v>9</v>
      </c>
      <c r="D27" s="72">
        <f>SUM(D7:D26)</f>
        <v>2000</v>
      </c>
      <c r="E27" s="73"/>
      <c r="F27" s="74">
        <f>F8+F10+F12+F14+F18+F16+F20+F22+F24+F26</f>
        <v>1012.1428571428571</v>
      </c>
      <c r="G27" s="75">
        <f t="shared" ref="G27:K27" si="10">G8+G10+G12+G14+G18+G16+G20+G22+G24+G26</f>
        <v>1103.5714285714287</v>
      </c>
      <c r="H27" s="81"/>
      <c r="I27" s="81"/>
      <c r="J27" s="77">
        <f t="shared" si="10"/>
        <v>1188.2142857142856</v>
      </c>
      <c r="K27" s="78">
        <f t="shared" si="10"/>
        <v>800.00000000000011</v>
      </c>
      <c r="L27" s="81"/>
    </row>
    <row r="28" spans="2:12" x14ac:dyDescent="0.25">
      <c r="J28" s="62"/>
    </row>
  </sheetData>
  <mergeCells count="2">
    <mergeCell ref="B1:K1"/>
    <mergeCell ref="B2:K2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C0723-DA0F-49B4-97D9-745A76B45A1E}">
  <dimension ref="B1:L27"/>
  <sheetViews>
    <sheetView showGridLines="0" workbookViewId="0">
      <selection activeCell="F26" sqref="F26"/>
    </sheetView>
  </sheetViews>
  <sheetFormatPr defaultRowHeight="15" x14ac:dyDescent="0.25"/>
  <cols>
    <col min="2" max="2" width="10.140625" bestFit="1" customWidth="1"/>
    <col min="3" max="3" width="41.140625" bestFit="1" customWidth="1"/>
    <col min="4" max="4" width="13.140625" style="1" bestFit="1" customWidth="1"/>
    <col min="5" max="5" width="35.5703125" bestFit="1" customWidth="1"/>
    <col min="6" max="6" width="14.5703125" customWidth="1"/>
    <col min="7" max="7" width="17.5703125" bestFit="1" customWidth="1"/>
    <col min="8" max="8" width="26.42578125" customWidth="1"/>
    <col min="9" max="9" width="22.140625" customWidth="1"/>
  </cols>
  <sheetData>
    <row r="1" spans="2:12" ht="26.25" x14ac:dyDescent="0.4">
      <c r="B1" s="92" t="s">
        <v>40</v>
      </c>
      <c r="C1" s="92"/>
      <c r="D1" s="92"/>
      <c r="E1" s="92"/>
      <c r="F1" s="92"/>
      <c r="G1" s="92"/>
      <c r="H1" s="92"/>
      <c r="I1" s="92"/>
      <c r="J1" s="92"/>
      <c r="K1" s="92"/>
      <c r="L1" s="59"/>
    </row>
    <row r="2" spans="2:12" ht="18.75" x14ac:dyDescent="0.3">
      <c r="B2" s="93" t="s">
        <v>41</v>
      </c>
      <c r="C2" s="93"/>
      <c r="D2" s="93"/>
      <c r="E2" s="93"/>
      <c r="F2" s="93"/>
      <c r="G2" s="93"/>
      <c r="H2" s="93"/>
      <c r="I2" s="93"/>
      <c r="J2" s="93"/>
      <c r="K2" s="93"/>
      <c r="L2" s="60"/>
    </row>
    <row r="4" spans="2:12" x14ac:dyDescent="0.25">
      <c r="F4" s="6" t="s">
        <v>10</v>
      </c>
    </row>
    <row r="5" spans="2:12" ht="15.75" thickBot="1" x14ac:dyDescent="0.3"/>
    <row r="6" spans="2:12" ht="30.75" thickBot="1" x14ac:dyDescent="0.3">
      <c r="B6" s="6" t="s">
        <v>20</v>
      </c>
      <c r="C6" s="7" t="s">
        <v>19</v>
      </c>
      <c r="D6" s="7" t="s">
        <v>0</v>
      </c>
      <c r="E6" s="6"/>
      <c r="F6" s="8" t="s">
        <v>5</v>
      </c>
      <c r="G6" s="68" t="s">
        <v>65</v>
      </c>
    </row>
    <row r="7" spans="2:12" x14ac:dyDescent="0.25">
      <c r="B7" s="2" t="s">
        <v>58</v>
      </c>
      <c r="C7" s="5" t="s">
        <v>42</v>
      </c>
      <c r="D7" s="5">
        <v>250</v>
      </c>
      <c r="E7" s="43" t="s">
        <v>7</v>
      </c>
      <c r="F7" s="55">
        <f>IF(VLOOKUP(F6,'Ranking Summary'!$E$8:$F$15,2,0)="","",VLOOKUP(F6,'Ranking Summary'!$E$9:$F$15,2,0))</f>
        <v>2</v>
      </c>
      <c r="G7" s="69">
        <f>IF(VLOOKUP(G6,'Ranking Summary'!$E$8:$F$15,2,0)="","",VLOOKUP(G6,'Ranking Summary'!$E$9:$F$15,2,0))</f>
        <v>1</v>
      </c>
    </row>
    <row r="8" spans="2:12" ht="15.75" thickBot="1" x14ac:dyDescent="0.3">
      <c r="B8" s="3"/>
      <c r="C8" s="4" t="s">
        <v>53</v>
      </c>
      <c r="D8" s="4"/>
      <c r="E8" s="44" t="s">
        <v>8</v>
      </c>
      <c r="F8" s="56">
        <f>IF(OR(F7="x",F7=""),0,$D$7/2*(_xlfn.RANK.AVG(F7,$F$7:$G$7,0)+COUNTIF($F$7:$G$7,"x")))</f>
        <v>125</v>
      </c>
      <c r="G8" s="70">
        <f>IF(OR(G7="x",G7=""),0,$D$7/2*(_xlfn.RANK.AVG(G7,$F$7:$G$7,0)+COUNTIF($F$7:$G$7,"x")))</f>
        <v>250</v>
      </c>
    </row>
    <row r="9" spans="2:12" x14ac:dyDescent="0.25">
      <c r="B9" s="2" t="s">
        <v>21</v>
      </c>
      <c r="C9" s="5" t="s">
        <v>22</v>
      </c>
      <c r="D9" s="5">
        <v>315</v>
      </c>
      <c r="E9" s="43" t="s">
        <v>7</v>
      </c>
      <c r="F9" s="55">
        <f>'Scores Statewide-Central'!J9</f>
        <v>1</v>
      </c>
      <c r="G9" s="69">
        <f>'Scores Statewide-Central'!L9</f>
        <v>1</v>
      </c>
    </row>
    <row r="10" spans="2:12" ht="15.75" thickBot="1" x14ac:dyDescent="0.3">
      <c r="B10" s="3"/>
      <c r="C10" s="4"/>
      <c r="D10" s="4"/>
      <c r="E10" s="44" t="s">
        <v>8</v>
      </c>
      <c r="F10" s="56">
        <f>'Scores Statewide-Central'!J10</f>
        <v>247.5</v>
      </c>
      <c r="G10" s="70">
        <f>'Scores Statewide-Central'!L10</f>
        <v>247.5</v>
      </c>
    </row>
    <row r="11" spans="2:12" x14ac:dyDescent="0.25">
      <c r="B11" s="2" t="s">
        <v>24</v>
      </c>
      <c r="C11" s="5" t="s">
        <v>23</v>
      </c>
      <c r="D11" s="5">
        <v>175</v>
      </c>
      <c r="E11" s="43" t="s">
        <v>7</v>
      </c>
      <c r="F11" s="55">
        <f>'Scores Statewide-Central'!J11</f>
        <v>1</v>
      </c>
      <c r="G11" s="69">
        <f>'Scores Statewide-Central'!L11</f>
        <v>1</v>
      </c>
    </row>
    <row r="12" spans="2:12" ht="13.5" customHeight="1" thickBot="1" x14ac:dyDescent="0.3">
      <c r="B12" s="3"/>
      <c r="C12" s="4"/>
      <c r="D12" s="4"/>
      <c r="E12" s="44" t="s">
        <v>8</v>
      </c>
      <c r="F12" s="56">
        <f>'Scores Statewide-Central'!J12</f>
        <v>100</v>
      </c>
      <c r="G12" s="70">
        <f>'Scores Statewide-Central'!L12</f>
        <v>100</v>
      </c>
    </row>
    <row r="13" spans="2:12" x14ac:dyDescent="0.25">
      <c r="B13" s="2" t="s">
        <v>25</v>
      </c>
      <c r="C13" s="5" t="s">
        <v>26</v>
      </c>
      <c r="D13" s="5">
        <v>125</v>
      </c>
      <c r="E13" s="43" t="s">
        <v>7</v>
      </c>
      <c r="F13" s="55">
        <f>'Scores Statewide-Central'!J13</f>
        <v>1</v>
      </c>
      <c r="G13" s="69">
        <f>'Scores Statewide-Central'!L13</f>
        <v>1</v>
      </c>
    </row>
    <row r="14" spans="2:12" ht="15.75" thickBot="1" x14ac:dyDescent="0.3">
      <c r="B14" s="3"/>
      <c r="C14" s="4"/>
      <c r="D14" s="4"/>
      <c r="E14" s="44" t="s">
        <v>8</v>
      </c>
      <c r="F14" s="56">
        <f>'Scores Statewide-Central'!J14</f>
        <v>71.428571428571431</v>
      </c>
      <c r="G14" s="70">
        <f>'Scores Statewide-Central'!L14</f>
        <v>71.428571428571431</v>
      </c>
    </row>
    <row r="15" spans="2:12" x14ac:dyDescent="0.25">
      <c r="B15" s="2" t="s">
        <v>27</v>
      </c>
      <c r="C15" s="5" t="s">
        <v>28</v>
      </c>
      <c r="D15" s="5">
        <v>190</v>
      </c>
      <c r="E15" s="45" t="s">
        <v>7</v>
      </c>
      <c r="F15" s="55">
        <f>'Scores Statewide-Central'!J15</f>
        <v>5</v>
      </c>
      <c r="G15" s="69">
        <f>'Scores Statewide-Central'!L15</f>
        <v>3</v>
      </c>
    </row>
    <row r="16" spans="2:12" ht="15.75" thickBot="1" x14ac:dyDescent="0.3">
      <c r="B16" s="3"/>
      <c r="C16" s="4"/>
      <c r="D16" s="4"/>
      <c r="E16" s="46" t="s">
        <v>8</v>
      </c>
      <c r="F16" s="56">
        <f>'Scores Statewide-Central'!J16</f>
        <v>81.428571428571431</v>
      </c>
      <c r="G16" s="70">
        <f>'Scores Statewide-Central'!L16</f>
        <v>135.71428571428572</v>
      </c>
    </row>
    <row r="17" spans="2:7" x14ac:dyDescent="0.25">
      <c r="B17" s="2" t="s">
        <v>29</v>
      </c>
      <c r="C17" s="5" t="s">
        <v>30</v>
      </c>
      <c r="D17" s="5">
        <v>190</v>
      </c>
      <c r="E17" s="43" t="s">
        <v>7</v>
      </c>
      <c r="F17" s="55">
        <f>'Scores Statewide-Central'!J17</f>
        <v>1</v>
      </c>
      <c r="G17" s="69">
        <f>'Scores Statewide-Central'!L17</f>
        <v>1</v>
      </c>
    </row>
    <row r="18" spans="2:7" ht="15.75" thickBot="1" x14ac:dyDescent="0.3">
      <c r="B18" s="3"/>
      <c r="C18" s="4"/>
      <c r="D18" s="4"/>
      <c r="E18" s="44" t="s">
        <v>8</v>
      </c>
      <c r="F18" s="56">
        <f>'Scores Statewide-Central'!J18</f>
        <v>149.28571428571428</v>
      </c>
      <c r="G18" s="70">
        <f>'Scores Statewide-Central'!L18</f>
        <v>149.28571428571428</v>
      </c>
    </row>
    <row r="19" spans="2:7" ht="15.6" customHeight="1" x14ac:dyDescent="0.25">
      <c r="B19" s="2" t="s">
        <v>31</v>
      </c>
      <c r="C19" s="5" t="s">
        <v>32</v>
      </c>
      <c r="D19" s="5">
        <v>190</v>
      </c>
      <c r="E19" s="43" t="s">
        <v>7</v>
      </c>
      <c r="F19" s="55">
        <f>'Scores Statewide-Central'!J19</f>
        <v>3</v>
      </c>
      <c r="G19" s="69">
        <f>'Scores Statewide-Central'!L19</f>
        <v>2</v>
      </c>
    </row>
    <row r="20" spans="2:7" ht="15.6" customHeight="1" thickBot="1" x14ac:dyDescent="0.3">
      <c r="B20" s="3"/>
      <c r="C20" s="4"/>
      <c r="D20" s="4"/>
      <c r="E20" s="44" t="s">
        <v>8</v>
      </c>
      <c r="F20" s="56">
        <f>'Scores Statewide-Central'!J20</f>
        <v>135.71428571428572</v>
      </c>
      <c r="G20" s="70">
        <f>'Scores Statewide-Central'!L20</f>
        <v>162.85714285714286</v>
      </c>
    </row>
    <row r="21" spans="2:7" x14ac:dyDescent="0.25">
      <c r="B21" s="2" t="s">
        <v>33</v>
      </c>
      <c r="C21" s="5" t="s">
        <v>34</v>
      </c>
      <c r="D21" s="5">
        <v>250</v>
      </c>
      <c r="E21" s="43" t="s">
        <v>7</v>
      </c>
      <c r="F21" s="55">
        <f>'Scores Statewide-Central'!J21</f>
        <v>3</v>
      </c>
      <c r="G21" s="69">
        <f>'Scores Statewide-Central'!L21</f>
        <v>1</v>
      </c>
    </row>
    <row r="22" spans="2:7" ht="15.75" thickBot="1" x14ac:dyDescent="0.3">
      <c r="B22" s="3"/>
      <c r="C22" s="4"/>
      <c r="D22" s="4"/>
      <c r="E22" s="44" t="s">
        <v>8</v>
      </c>
      <c r="F22" s="56">
        <f>'Scores Statewide-Central'!J22</f>
        <v>107.14285714285714</v>
      </c>
      <c r="G22" s="70">
        <f>'Scores Statewide-Central'!L22</f>
        <v>232.14285714285714</v>
      </c>
    </row>
    <row r="23" spans="2:7" x14ac:dyDescent="0.25">
      <c r="B23" s="2" t="s">
        <v>35</v>
      </c>
      <c r="C23" s="5" t="s">
        <v>36</v>
      </c>
      <c r="D23" s="5">
        <v>125</v>
      </c>
      <c r="E23" s="43" t="s">
        <v>7</v>
      </c>
      <c r="F23" s="55">
        <f>'Scores Statewide-Central'!J23</f>
        <v>4</v>
      </c>
      <c r="G23" s="69">
        <f>'Scores Statewide-Central'!L23</f>
        <v>6</v>
      </c>
    </row>
    <row r="24" spans="2:7" ht="15.75" thickBot="1" x14ac:dyDescent="0.3">
      <c r="B24" s="3"/>
      <c r="C24" s="4"/>
      <c r="D24" s="4"/>
      <c r="E24" s="44" t="s">
        <v>8</v>
      </c>
      <c r="F24" s="56">
        <f>'Scores Statewide-Central'!J24</f>
        <v>71.428571428571431</v>
      </c>
      <c r="G24" s="70">
        <f>'Scores Statewide-Central'!L24</f>
        <v>35.714285714285715</v>
      </c>
    </row>
    <row r="25" spans="2:7" x14ac:dyDescent="0.25">
      <c r="B25" s="2" t="s">
        <v>37</v>
      </c>
      <c r="C25" s="5" t="s">
        <v>38</v>
      </c>
      <c r="D25" s="5">
        <v>190</v>
      </c>
      <c r="E25" s="43" t="s">
        <v>7</v>
      </c>
      <c r="F25" s="55">
        <f>'Scores Statewide-Central'!J25</f>
        <v>4</v>
      </c>
      <c r="G25" s="69">
        <f>'Scores Statewide-Central'!L25</f>
        <v>4</v>
      </c>
    </row>
    <row r="26" spans="2:7" ht="15.75" thickBot="1" x14ac:dyDescent="0.3">
      <c r="B26" s="3"/>
      <c r="C26" s="4"/>
      <c r="D26" s="4"/>
      <c r="E26" s="44" t="s">
        <v>8</v>
      </c>
      <c r="F26" s="56">
        <f>'Scores Statewide-Central'!J26</f>
        <v>81.428571428571431</v>
      </c>
      <c r="G26" s="70">
        <f>'Scores Statewide-Central'!L26</f>
        <v>81.428571428571431</v>
      </c>
    </row>
    <row r="27" spans="2:7" ht="15.75" thickBot="1" x14ac:dyDescent="0.3">
      <c r="B27" s="42"/>
      <c r="C27" s="64" t="s">
        <v>9</v>
      </c>
      <c r="D27" s="72">
        <f>SUM(D7:D26)</f>
        <v>2000</v>
      </c>
      <c r="E27" s="73"/>
      <c r="F27" s="77">
        <f>F8+F10+F12+F14+F18+F16+F20+F22+F24+F26</f>
        <v>1170.3571428571427</v>
      </c>
      <c r="G27" s="79">
        <f>G8+G10+G12+G14+G18+G16+G20+G22+G24+G26</f>
        <v>1466.0714285714287</v>
      </c>
    </row>
  </sheetData>
  <mergeCells count="2">
    <mergeCell ref="B1:K1"/>
    <mergeCell ref="B2:K2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442A6-6E80-4AA1-91FC-894B54405F5A}">
  <dimension ref="B1:K27"/>
  <sheetViews>
    <sheetView showGridLines="0" tabSelected="1" workbookViewId="0"/>
  </sheetViews>
  <sheetFormatPr defaultRowHeight="15" x14ac:dyDescent="0.25"/>
  <cols>
    <col min="2" max="2" width="10" bestFit="1" customWidth="1"/>
    <col min="3" max="3" width="41.140625" bestFit="1" customWidth="1"/>
    <col min="4" max="4" width="13.140625" style="1" bestFit="1" customWidth="1"/>
    <col min="5" max="5" width="35.5703125" bestFit="1" customWidth="1"/>
    <col min="6" max="6" width="19.42578125" customWidth="1"/>
    <col min="7" max="7" width="20.28515625" customWidth="1"/>
    <col min="8" max="8" width="26.42578125" customWidth="1"/>
    <col min="9" max="9" width="22.140625" customWidth="1"/>
    <col min="10" max="10" width="18.5703125" bestFit="1" customWidth="1"/>
    <col min="11" max="11" width="24.140625" customWidth="1"/>
  </cols>
  <sheetData>
    <row r="1" spans="2:11" ht="26.25" x14ac:dyDescent="0.4">
      <c r="B1" s="92" t="s">
        <v>40</v>
      </c>
      <c r="C1" s="92"/>
      <c r="D1" s="92"/>
      <c r="E1" s="92"/>
      <c r="F1" s="92"/>
      <c r="G1" s="92"/>
      <c r="H1" s="92"/>
      <c r="I1" s="92"/>
      <c r="J1" s="92"/>
      <c r="K1" s="92"/>
    </row>
    <row r="2" spans="2:11" ht="18.75" x14ac:dyDescent="0.3">
      <c r="B2" s="93" t="s">
        <v>56</v>
      </c>
      <c r="C2" s="93"/>
      <c r="D2" s="93"/>
      <c r="E2" s="93"/>
      <c r="F2" s="93"/>
      <c r="G2" s="93"/>
      <c r="H2" s="93"/>
      <c r="I2" s="93"/>
      <c r="J2" s="93"/>
      <c r="K2" s="93"/>
    </row>
    <row r="4" spans="2:11" x14ac:dyDescent="0.25">
      <c r="F4" s="6" t="s">
        <v>18</v>
      </c>
    </row>
    <row r="5" spans="2:11" ht="15.75" thickBot="1" x14ac:dyDescent="0.3"/>
    <row r="6" spans="2:11" ht="45.75" thickBot="1" x14ac:dyDescent="0.3">
      <c r="B6" s="6" t="s">
        <v>20</v>
      </c>
      <c r="C6" s="7" t="s">
        <v>19</v>
      </c>
      <c r="D6" s="7" t="s">
        <v>0</v>
      </c>
      <c r="E6" s="6"/>
      <c r="F6" s="13" t="s">
        <v>4</v>
      </c>
      <c r="G6" s="9" t="s">
        <v>6</v>
      </c>
    </row>
    <row r="7" spans="2:11" x14ac:dyDescent="0.25">
      <c r="B7" s="2" t="s">
        <v>59</v>
      </c>
      <c r="C7" s="5" t="s">
        <v>42</v>
      </c>
      <c r="D7" s="5">
        <v>250</v>
      </c>
      <c r="E7" s="43" t="s">
        <v>7</v>
      </c>
      <c r="F7" s="53">
        <f>IF(VLOOKUP(F6,'Ranking Summary'!$H$9:$I$15,2,0)="","",VLOOKUP(F6,'Ranking Summary'!$H$9:$I$15,2,0))</f>
        <v>1</v>
      </c>
      <c r="G7" s="57">
        <f>IF(VLOOKUP(G6,'Ranking Summary'!$H$9:$I$15,2,0)="","",VLOOKUP(G6,'Ranking Summary'!$H$9:$I$15,2,0))</f>
        <v>2</v>
      </c>
    </row>
    <row r="8" spans="2:11" ht="15.75" thickBot="1" x14ac:dyDescent="0.3">
      <c r="B8" s="3"/>
      <c r="C8" s="4" t="s">
        <v>54</v>
      </c>
      <c r="D8" s="4"/>
      <c r="E8" s="44" t="s">
        <v>8</v>
      </c>
      <c r="F8" s="54">
        <f>IF(OR(F7="x",F7=""),0,$D$7/2*(_xlfn.RANK.AVG(F7,$F$7:$G$7,0)+COUNTIF($F$7:$G$7,"x")))</f>
        <v>250</v>
      </c>
      <c r="G8" s="58">
        <f>IF(OR(G7="x",G7=""),0,$D$7/2*(_xlfn.RANK.AVG(G7,$F$7:$G$7,0)+COUNTIF($F$7:$G$7,"x")))</f>
        <v>125</v>
      </c>
    </row>
    <row r="9" spans="2:11" x14ac:dyDescent="0.25">
      <c r="B9" s="2" t="s">
        <v>21</v>
      </c>
      <c r="C9" s="5" t="s">
        <v>22</v>
      </c>
      <c r="D9" s="5">
        <v>315</v>
      </c>
      <c r="E9" s="43" t="s">
        <v>7</v>
      </c>
      <c r="F9" s="53">
        <f>'Scores Statewide-Central'!I9</f>
        <v>1</v>
      </c>
      <c r="G9" s="57">
        <f>'Scores Statewide-Central'!K9</f>
        <v>7</v>
      </c>
    </row>
    <row r="10" spans="2:11" ht="15.75" thickBot="1" x14ac:dyDescent="0.3">
      <c r="B10" s="3"/>
      <c r="C10" s="4"/>
      <c r="D10" s="4"/>
      <c r="E10" s="44" t="s">
        <v>8</v>
      </c>
      <c r="F10" s="54">
        <f>'Scores Statewide-Central'!I10</f>
        <v>247.5</v>
      </c>
      <c r="G10" s="58">
        <f>'Scores Statewide-Central'!K10</f>
        <v>45</v>
      </c>
    </row>
    <row r="11" spans="2:11" x14ac:dyDescent="0.25">
      <c r="B11" s="2" t="s">
        <v>24</v>
      </c>
      <c r="C11" s="5" t="s">
        <v>23</v>
      </c>
      <c r="D11" s="5">
        <v>175</v>
      </c>
      <c r="E11" s="43" t="s">
        <v>7</v>
      </c>
      <c r="F11" s="53">
        <f>'Scores Statewide-Central'!I11</f>
        <v>1</v>
      </c>
      <c r="G11" s="57">
        <f>'Scores Statewide-Central'!K11</f>
        <v>1</v>
      </c>
    </row>
    <row r="12" spans="2:11" ht="13.5" customHeight="1" thickBot="1" x14ac:dyDescent="0.3">
      <c r="B12" s="3"/>
      <c r="C12" s="4"/>
      <c r="D12" s="4"/>
      <c r="E12" s="44" t="s">
        <v>8</v>
      </c>
      <c r="F12" s="54">
        <f>'Scores Statewide-Central'!I12</f>
        <v>100</v>
      </c>
      <c r="G12" s="58">
        <f>'Scores Statewide-Central'!K12</f>
        <v>100</v>
      </c>
    </row>
    <row r="13" spans="2:11" x14ac:dyDescent="0.25">
      <c r="B13" s="2" t="s">
        <v>25</v>
      </c>
      <c r="C13" s="5" t="s">
        <v>26</v>
      </c>
      <c r="D13" s="5">
        <v>125</v>
      </c>
      <c r="E13" s="43" t="s">
        <v>7</v>
      </c>
      <c r="F13" s="53">
        <f>'Scores Statewide-Central'!I13</f>
        <v>1</v>
      </c>
      <c r="G13" s="57">
        <f>'Scores Statewide-Central'!K13</f>
        <v>1</v>
      </c>
    </row>
    <row r="14" spans="2:11" ht="15.75" thickBot="1" x14ac:dyDescent="0.3">
      <c r="B14" s="3"/>
      <c r="C14" s="4"/>
      <c r="D14" s="4"/>
      <c r="E14" s="44" t="s">
        <v>8</v>
      </c>
      <c r="F14" s="54">
        <f>'Scores Statewide-Central'!I14</f>
        <v>71.428571428571431</v>
      </c>
      <c r="G14" s="58">
        <f>'Scores Statewide-Central'!K14</f>
        <v>71.428571428571431</v>
      </c>
    </row>
    <row r="15" spans="2:11" x14ac:dyDescent="0.25">
      <c r="B15" s="2" t="s">
        <v>27</v>
      </c>
      <c r="C15" s="5" t="s">
        <v>28</v>
      </c>
      <c r="D15" s="5">
        <v>190</v>
      </c>
      <c r="E15" s="45" t="s">
        <v>7</v>
      </c>
      <c r="F15" s="53">
        <f>'Scores Statewide-Central'!I15</f>
        <v>7</v>
      </c>
      <c r="G15" s="57">
        <f>'Scores Statewide-Central'!K15</f>
        <v>4</v>
      </c>
    </row>
    <row r="16" spans="2:11" ht="15.75" thickBot="1" x14ac:dyDescent="0.3">
      <c r="B16" s="3"/>
      <c r="C16" s="4"/>
      <c r="D16" s="4"/>
      <c r="E16" s="46" t="s">
        <v>8</v>
      </c>
      <c r="F16" s="54">
        <f>'Scores Statewide-Central'!I16</f>
        <v>27.142857142857142</v>
      </c>
      <c r="G16" s="58">
        <f>'Scores Statewide-Central'!K16</f>
        <v>108.57142857142857</v>
      </c>
    </row>
    <row r="17" spans="2:7" x14ac:dyDescent="0.25">
      <c r="B17" s="2" t="s">
        <v>29</v>
      </c>
      <c r="C17" s="5" t="s">
        <v>30</v>
      </c>
      <c r="D17" s="5">
        <v>190</v>
      </c>
      <c r="E17" s="43" t="s">
        <v>7</v>
      </c>
      <c r="F17" s="53">
        <f>'Scores Statewide-Central'!I17</f>
        <v>6</v>
      </c>
      <c r="G17" s="57">
        <f>'Scores Statewide-Central'!K17</f>
        <v>7</v>
      </c>
    </row>
    <row r="18" spans="2:7" ht="15.75" thickBot="1" x14ac:dyDescent="0.3">
      <c r="B18" s="3"/>
      <c r="C18" s="4"/>
      <c r="D18" s="4"/>
      <c r="E18" s="44" t="s">
        <v>8</v>
      </c>
      <c r="F18" s="54">
        <f>'Scores Statewide-Central'!I18</f>
        <v>54.285714285714285</v>
      </c>
      <c r="G18" s="58">
        <f>'Scores Statewide-Central'!K18</f>
        <v>27.142857142857142</v>
      </c>
    </row>
    <row r="19" spans="2:7" ht="15.6" customHeight="1" x14ac:dyDescent="0.25">
      <c r="B19" s="2" t="s">
        <v>31</v>
      </c>
      <c r="C19" s="5" t="s">
        <v>32</v>
      </c>
      <c r="D19" s="5">
        <v>190</v>
      </c>
      <c r="E19" s="43" t="s">
        <v>7</v>
      </c>
      <c r="F19" s="53">
        <f>'Scores Statewide-Central'!I19</f>
        <v>6</v>
      </c>
      <c r="G19" s="57">
        <f>'Scores Statewide-Central'!K19</f>
        <v>7</v>
      </c>
    </row>
    <row r="20" spans="2:7" ht="15.6" customHeight="1" thickBot="1" x14ac:dyDescent="0.3">
      <c r="B20" s="3"/>
      <c r="C20" s="4"/>
      <c r="D20" s="4"/>
      <c r="E20" s="44" t="s">
        <v>8</v>
      </c>
      <c r="F20" s="54">
        <f>'Scores Statewide-Central'!I20</f>
        <v>54.285714285714285</v>
      </c>
      <c r="G20" s="58">
        <f>'Scores Statewide-Central'!K20</f>
        <v>27.142857142857142</v>
      </c>
    </row>
    <row r="21" spans="2:7" x14ac:dyDescent="0.25">
      <c r="B21" s="2" t="s">
        <v>33</v>
      </c>
      <c r="C21" s="5" t="s">
        <v>34</v>
      </c>
      <c r="D21" s="5">
        <v>250</v>
      </c>
      <c r="E21" s="43" t="s">
        <v>7</v>
      </c>
      <c r="F21" s="53">
        <f>'Scores Statewide-Central'!I21</f>
        <v>3</v>
      </c>
      <c r="G21" s="57">
        <f>'Scores Statewide-Central'!K21</f>
        <v>3</v>
      </c>
    </row>
    <row r="22" spans="2:7" ht="15.75" thickBot="1" x14ac:dyDescent="0.3">
      <c r="B22" s="3"/>
      <c r="C22" s="4"/>
      <c r="D22" s="4"/>
      <c r="E22" s="44" t="s">
        <v>8</v>
      </c>
      <c r="F22" s="54">
        <f>'Scores Statewide-Central'!I22</f>
        <v>107.14285714285714</v>
      </c>
      <c r="G22" s="58">
        <f>'Scores Statewide-Central'!K22</f>
        <v>107.14285714285714</v>
      </c>
    </row>
    <row r="23" spans="2:7" x14ac:dyDescent="0.25">
      <c r="B23" s="2" t="s">
        <v>35</v>
      </c>
      <c r="C23" s="5" t="s">
        <v>36</v>
      </c>
      <c r="D23" s="5">
        <v>125</v>
      </c>
      <c r="E23" s="43" t="s">
        <v>7</v>
      </c>
      <c r="F23" s="53">
        <f>'Scores Statewide-Central'!I23</f>
        <v>5</v>
      </c>
      <c r="G23" s="57">
        <f>'Scores Statewide-Central'!K23</f>
        <v>3</v>
      </c>
    </row>
    <row r="24" spans="2:7" ht="15.75" thickBot="1" x14ac:dyDescent="0.3">
      <c r="B24" s="3"/>
      <c r="C24" s="4"/>
      <c r="D24" s="4"/>
      <c r="E24" s="44" t="s">
        <v>8</v>
      </c>
      <c r="F24" s="54">
        <f>'Scores Statewide-Central'!I24</f>
        <v>53.571428571428569</v>
      </c>
      <c r="G24" s="58">
        <f>'Scores Statewide-Central'!K24</f>
        <v>89.285714285714292</v>
      </c>
    </row>
    <row r="25" spans="2:7" x14ac:dyDescent="0.25">
      <c r="B25" s="2" t="s">
        <v>37</v>
      </c>
      <c r="C25" s="5" t="s">
        <v>38</v>
      </c>
      <c r="D25" s="5">
        <v>190</v>
      </c>
      <c r="E25" s="43" t="s">
        <v>7</v>
      </c>
      <c r="F25" s="53">
        <f>'Scores Statewide-Central'!I25</f>
        <v>1</v>
      </c>
      <c r="G25" s="57">
        <f>'Scores Statewide-Central'!K25</f>
        <v>4</v>
      </c>
    </row>
    <row r="26" spans="2:7" ht="15.75" thickBot="1" x14ac:dyDescent="0.3">
      <c r="B26" s="3"/>
      <c r="C26" s="4"/>
      <c r="D26" s="4"/>
      <c r="E26" s="44" t="s">
        <v>8</v>
      </c>
      <c r="F26" s="54">
        <f>'Scores Statewide-Central'!I26</f>
        <v>190</v>
      </c>
      <c r="G26" s="58">
        <f>'Scores Statewide-Central'!K26</f>
        <v>81.428571428571431</v>
      </c>
    </row>
    <row r="27" spans="2:7" ht="15.75" thickBot="1" x14ac:dyDescent="0.3">
      <c r="B27" s="42"/>
      <c r="C27" s="64" t="s">
        <v>9</v>
      </c>
      <c r="D27" s="72">
        <f>SUM(D7:D26)</f>
        <v>2000</v>
      </c>
      <c r="E27" s="73"/>
      <c r="F27" s="76">
        <f>F8+F10+F12+F14+F18+F16+F20+F22+F24+F26</f>
        <v>1155.3571428571429</v>
      </c>
      <c r="G27" s="78">
        <f>G8+G10+G12+G14+G18+G16+G20+G22+G24+G26</f>
        <v>782.14285714285722</v>
      </c>
    </row>
  </sheetData>
  <mergeCells count="2">
    <mergeCell ref="B1:K1"/>
    <mergeCell ref="B2:K2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DCD9167-E99C-4868-9578-76012EA249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68ec4e-bc40-4c34-8d16-daca5267078e"/>
    <ds:schemaRef ds:uri="0fbe1cf0-bf00-49fb-b103-6fbc494088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207BCE-E5B3-4838-9B69-ACA7F2439B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AAB2BB-D82F-441B-92C2-DA8658FF7B08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4e68ec4e-bc40-4c34-8d16-daca5267078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fbe1cf0-bf00-49fb-b103-6fbc494088f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PP ACC Final Score by GSA</vt:lpstr>
      <vt:lpstr>Ranking Summary</vt:lpstr>
      <vt:lpstr>Scores Statewide-Central</vt:lpstr>
      <vt:lpstr>Scores North</vt:lpstr>
      <vt:lpstr>Scores South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Hoser, Kenneth</dc:creator>
  <cp:lastModifiedBy>Hoser, Kenneth</cp:lastModifiedBy>
  <dcterms:created xsi:type="dcterms:W3CDTF">2021-06-11T13:51:07Z</dcterms:created>
  <dcterms:modified xsi:type="dcterms:W3CDTF">2021-12-03T16:11:53Z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</Properties>
</file>